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codeName="Šios_darbaknygės" defaultThemeVersion="166925"/>
  <mc:AlternateContent xmlns:mc="http://schemas.openxmlformats.org/markup-compatibility/2006">
    <mc:Choice Requires="x15">
      <x15ac:absPath xmlns:x15ac="http://schemas.microsoft.com/office/spreadsheetml/2010/11/ac" url="C:\Users\Vartotojas\Desktop\2019 m\KASINĖS\09-30\"/>
    </mc:Choice>
  </mc:AlternateContent>
  <xr:revisionPtr revIDLastSave="0" documentId="13_ncr:1_{5D94C2E0-C833-4C5B-929D-C00FE863C2C0}" xr6:coauthVersionLast="45" xr6:coauthVersionMax="45" xr10:uidLastSave="{00000000-0000-0000-0000-000000000000}"/>
  <bookViews>
    <workbookView xWindow="2295" yWindow="2295" windowWidth="25065" windowHeight="11235" xr2:uid="{00000000-000D-0000-FFFF-FFFF00000000}"/>
  </bookViews>
  <sheets>
    <sheet name="B02" sheetId="1" r:id="rId1"/>
    <sheet name="E 03" sheetId="36" r:id="rId2"/>
    <sheet name="B03" sheetId="2" r:id="rId3"/>
    <sheet name="B05 04.01.01.09" sheetId="3" r:id="rId4"/>
    <sheet name="B05 04.01.01.09." sheetId="4" r:id="rId5"/>
    <sheet name="B05 04.02.01.02" sheetId="5" r:id="rId6"/>
    <sheet name="B05 04.02.01.02." sheetId="6" r:id="rId7"/>
    <sheet name="B05 04.03.07.01" sheetId="7" r:id="rId8"/>
    <sheet name="B05 04.05.01.02" sheetId="8" r:id="rId9"/>
    <sheet name="B05 04.07.04.01." sheetId="37" r:id="rId10"/>
    <sheet name="B05 04.07.04.01" sheetId="9" r:id="rId11"/>
    <sheet name="B05 06.04.01.01" sheetId="38" r:id="rId12"/>
    <sheet name="B05 07.06.01.01" sheetId="10" r:id="rId13"/>
    <sheet name="B05 08.02.01.08" sheetId="11" r:id="rId14"/>
    <sheet name="B05 10.01.02.40" sheetId="12" r:id="rId15"/>
    <sheet name="B06 04.02.01.01" sheetId="13" r:id="rId16"/>
    <sheet name="B06 05.01.01.01" sheetId="14" r:id="rId17"/>
    <sheet name="Z06 05.01.01.01" sheetId="15" r:id="rId18"/>
    <sheet name="B06 05.01.01.01." sheetId="16" r:id="rId19"/>
    <sheet name="Z06 05.03.01.01" sheetId="18" r:id="rId20"/>
    <sheet name="Z06 05.03.01.01." sheetId="19" r:id="rId21"/>
    <sheet name="Z06 05.04.01.01" sheetId="20" r:id="rId22"/>
    <sheet name="B06 05.04.01.01" sheetId="21" r:id="rId23"/>
    <sheet name="Z06 05.04.01.01,," sheetId="22" r:id="rId24"/>
    <sheet name="Z06 05.04.01.01-" sheetId="23" r:id="rId25"/>
    <sheet name="Z06 05.04.01.01..-" sheetId="39" r:id="rId26"/>
    <sheet name="Z06 05.04.01.01.-" sheetId="24" r:id="rId27"/>
    <sheet name="Z06 05.04.01.01-." sheetId="25" r:id="rId28"/>
    <sheet name="B08 03.01.01.01" sheetId="26" r:id="rId29"/>
    <sheet name="B08 08.04.01.01" sheetId="27" r:id="rId30"/>
    <sheet name="B08 08.04.01.01BEN" sheetId="28" r:id="rId31"/>
    <sheet name="B08 08.04.01.01,," sheetId="29" r:id="rId32"/>
    <sheet name="B08 08.04.01.01-1" sheetId="30" r:id="rId33"/>
    <sheet name="B08 08.04.01.01.-" sheetId="31" r:id="rId34"/>
    <sheet name="B09 07.06.01.01" sheetId="32" r:id="rId35"/>
    <sheet name="B09 07.06.01.01." sheetId="33" r:id="rId36"/>
    <sheet name="B09 08.01.01.02KL.." sheetId="34" r:id="rId37"/>
    <sheet name="B09 08.01.01.02KL." sheetId="35" r:id="rId38"/>
    <sheet name="B09 08.01.01.02KL" sheetId="40" r:id="rId39"/>
  </sheet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56" i="40" l="1"/>
  <c r="K356" i="40"/>
  <c r="J356" i="40"/>
  <c r="I356" i="40"/>
  <c r="I355" i="40" s="1"/>
  <c r="I327" i="40" s="1"/>
  <c r="I294" i="40" s="1"/>
  <c r="L355" i="40"/>
  <c r="K355" i="40"/>
  <c r="J355" i="40"/>
  <c r="L353" i="40"/>
  <c r="K353" i="40"/>
  <c r="J353" i="40"/>
  <c r="I353" i="40"/>
  <c r="L352" i="40"/>
  <c r="K352" i="40"/>
  <c r="J352" i="40"/>
  <c r="I352" i="40"/>
  <c r="L350" i="40"/>
  <c r="K350" i="40"/>
  <c r="J350" i="40"/>
  <c r="I350" i="40"/>
  <c r="L349" i="40"/>
  <c r="K349" i="40"/>
  <c r="J349" i="40"/>
  <c r="I349" i="40"/>
  <c r="L346" i="40"/>
  <c r="K346" i="40"/>
  <c r="J346" i="40"/>
  <c r="I346" i="40"/>
  <c r="L345" i="40"/>
  <c r="K345" i="40"/>
  <c r="J345" i="40"/>
  <c r="I345" i="40"/>
  <c r="L342" i="40"/>
  <c r="K342" i="40"/>
  <c r="J342" i="40"/>
  <c r="I342" i="40"/>
  <c r="L341" i="40"/>
  <c r="K341" i="40"/>
  <c r="J341" i="40"/>
  <c r="I341" i="40"/>
  <c r="L338" i="40"/>
  <c r="K338" i="40"/>
  <c r="J338" i="40"/>
  <c r="I338" i="40"/>
  <c r="L337" i="40"/>
  <c r="K337" i="40"/>
  <c r="J337" i="40"/>
  <c r="I337" i="40"/>
  <c r="L334" i="40"/>
  <c r="K334" i="40"/>
  <c r="J334" i="40"/>
  <c r="I334" i="40"/>
  <c r="L331" i="40"/>
  <c r="K331" i="40"/>
  <c r="J331" i="40"/>
  <c r="I331" i="40"/>
  <c r="L329" i="40"/>
  <c r="K329" i="40"/>
  <c r="J329" i="40"/>
  <c r="I329" i="40"/>
  <c r="L328" i="40"/>
  <c r="K328" i="40"/>
  <c r="J328" i="40"/>
  <c r="I328" i="40"/>
  <c r="L327" i="40"/>
  <c r="K327" i="40"/>
  <c r="J327" i="40"/>
  <c r="L324" i="40"/>
  <c r="K324" i="40"/>
  <c r="J324" i="40"/>
  <c r="I324" i="40"/>
  <c r="L323" i="40"/>
  <c r="K323" i="40"/>
  <c r="J323" i="40"/>
  <c r="I323" i="40"/>
  <c r="L321" i="40"/>
  <c r="K321" i="40"/>
  <c r="J321" i="40"/>
  <c r="I321" i="40"/>
  <c r="L320" i="40"/>
  <c r="K320" i="40"/>
  <c r="J320" i="40"/>
  <c r="I320" i="40"/>
  <c r="L318" i="40"/>
  <c r="K318" i="40"/>
  <c r="J318" i="40"/>
  <c r="I318" i="40"/>
  <c r="L317" i="40"/>
  <c r="K317" i="40"/>
  <c r="J317" i="40"/>
  <c r="I317" i="40"/>
  <c r="L314" i="40"/>
  <c r="K314" i="40"/>
  <c r="J314" i="40"/>
  <c r="I314" i="40"/>
  <c r="L313" i="40"/>
  <c r="K313" i="40"/>
  <c r="J313" i="40"/>
  <c r="I313" i="40"/>
  <c r="L310" i="40"/>
  <c r="K310" i="40"/>
  <c r="J310" i="40"/>
  <c r="I310" i="40"/>
  <c r="L309" i="40"/>
  <c r="K309" i="40"/>
  <c r="J309" i="40"/>
  <c r="I309" i="40"/>
  <c r="L306" i="40"/>
  <c r="K306" i="40"/>
  <c r="J306" i="40"/>
  <c r="I306" i="40"/>
  <c r="L305" i="40"/>
  <c r="K305" i="40"/>
  <c r="J305" i="40"/>
  <c r="I305" i="40"/>
  <c r="L302" i="40"/>
  <c r="K302" i="40"/>
  <c r="J302" i="40"/>
  <c r="I302" i="40"/>
  <c r="L299" i="40"/>
  <c r="K299" i="40"/>
  <c r="J299" i="40"/>
  <c r="I299" i="40"/>
  <c r="L297" i="40"/>
  <c r="K297" i="40"/>
  <c r="J297" i="40"/>
  <c r="I297" i="40"/>
  <c r="L296" i="40"/>
  <c r="K296" i="40"/>
  <c r="J296" i="40"/>
  <c r="I296" i="40"/>
  <c r="L295" i="40"/>
  <c r="K295" i="40"/>
  <c r="J295" i="40"/>
  <c r="I295" i="40"/>
  <c r="L294" i="40"/>
  <c r="K294" i="40"/>
  <c r="J294" i="40"/>
  <c r="L291" i="40"/>
  <c r="K291" i="40"/>
  <c r="J291" i="40"/>
  <c r="I291" i="40"/>
  <c r="L290" i="40"/>
  <c r="K290" i="40"/>
  <c r="J290" i="40"/>
  <c r="I290" i="40"/>
  <c r="L288" i="40"/>
  <c r="K288" i="40"/>
  <c r="J288" i="40"/>
  <c r="I288" i="40"/>
  <c r="L287" i="40"/>
  <c r="K287" i="40"/>
  <c r="J287" i="40"/>
  <c r="I287" i="40"/>
  <c r="L285" i="40"/>
  <c r="K285" i="40"/>
  <c r="J285" i="40"/>
  <c r="I285" i="40"/>
  <c r="L284" i="40"/>
  <c r="K284" i="40"/>
  <c r="J284" i="40"/>
  <c r="I284" i="40"/>
  <c r="L281" i="40"/>
  <c r="K281" i="40"/>
  <c r="J281" i="40"/>
  <c r="I281" i="40"/>
  <c r="L280" i="40"/>
  <c r="K280" i="40"/>
  <c r="J280" i="40"/>
  <c r="I280" i="40"/>
  <c r="L277" i="40"/>
  <c r="K277" i="40"/>
  <c r="J277" i="40"/>
  <c r="I277" i="40"/>
  <c r="L276" i="40"/>
  <c r="K276" i="40"/>
  <c r="J276" i="40"/>
  <c r="I276" i="40"/>
  <c r="L273" i="40"/>
  <c r="K273" i="40"/>
  <c r="J273" i="40"/>
  <c r="I273" i="40"/>
  <c r="L272" i="40"/>
  <c r="K272" i="40"/>
  <c r="J272" i="40"/>
  <c r="I272" i="40"/>
  <c r="L269" i="40"/>
  <c r="K269" i="40"/>
  <c r="J269" i="40"/>
  <c r="I269" i="40"/>
  <c r="L266" i="40"/>
  <c r="K266" i="40"/>
  <c r="J266" i="40"/>
  <c r="I266" i="40"/>
  <c r="L264" i="40"/>
  <c r="K264" i="40"/>
  <c r="J264" i="40"/>
  <c r="I264" i="40"/>
  <c r="L263" i="40"/>
  <c r="K263" i="40"/>
  <c r="J263" i="40"/>
  <c r="I263" i="40"/>
  <c r="L262" i="40"/>
  <c r="K262" i="40"/>
  <c r="J262" i="40"/>
  <c r="I262" i="40"/>
  <c r="L259" i="40"/>
  <c r="K259" i="40"/>
  <c r="J259" i="40"/>
  <c r="I259" i="40"/>
  <c r="I258" i="40" s="1"/>
  <c r="L258" i="40"/>
  <c r="K258" i="40"/>
  <c r="J258" i="40"/>
  <c r="L256" i="40"/>
  <c r="K256" i="40"/>
  <c r="J256" i="40"/>
  <c r="I256" i="40"/>
  <c r="L255" i="40"/>
  <c r="K255" i="40"/>
  <c r="J255" i="40"/>
  <c r="I255" i="40"/>
  <c r="L253" i="40"/>
  <c r="K253" i="40"/>
  <c r="J253" i="40"/>
  <c r="I253" i="40"/>
  <c r="L252" i="40"/>
  <c r="K252" i="40"/>
  <c r="J252" i="40"/>
  <c r="I252" i="40"/>
  <c r="L249" i="40"/>
  <c r="K249" i="40"/>
  <c r="J249" i="40"/>
  <c r="I249" i="40"/>
  <c r="I248" i="40" s="1"/>
  <c r="L248" i="40"/>
  <c r="K248" i="40"/>
  <c r="J248" i="40"/>
  <c r="L245" i="40"/>
  <c r="K245" i="40"/>
  <c r="J245" i="40"/>
  <c r="I245" i="40"/>
  <c r="I244" i="40" s="1"/>
  <c r="L244" i="40"/>
  <c r="K244" i="40"/>
  <c r="J244" i="40"/>
  <c r="L241" i="40"/>
  <c r="K241" i="40"/>
  <c r="J241" i="40"/>
  <c r="I241" i="40"/>
  <c r="L240" i="40"/>
  <c r="K240" i="40"/>
  <c r="J240" i="40"/>
  <c r="I240" i="40"/>
  <c r="L237" i="40"/>
  <c r="K237" i="40"/>
  <c r="J237" i="40"/>
  <c r="I237" i="40"/>
  <c r="L234" i="40"/>
  <c r="K234" i="40"/>
  <c r="J234" i="40"/>
  <c r="I234" i="40"/>
  <c r="L232" i="40"/>
  <c r="K232" i="40"/>
  <c r="J232" i="40"/>
  <c r="I232" i="40"/>
  <c r="I231" i="40" s="1"/>
  <c r="L231" i="40"/>
  <c r="K231" i="40"/>
  <c r="J231" i="40"/>
  <c r="L230" i="40"/>
  <c r="K230" i="40"/>
  <c r="J230" i="40"/>
  <c r="L229" i="40"/>
  <c r="K229" i="40"/>
  <c r="J229" i="40"/>
  <c r="L225" i="40"/>
  <c r="K225" i="40"/>
  <c r="J225" i="40"/>
  <c r="I225" i="40"/>
  <c r="I224" i="40" s="1"/>
  <c r="I223" i="40" s="1"/>
  <c r="L224" i="40"/>
  <c r="K224" i="40"/>
  <c r="J224" i="40"/>
  <c r="L223" i="40"/>
  <c r="K223" i="40"/>
  <c r="J223" i="40"/>
  <c r="L221" i="40"/>
  <c r="K221" i="40"/>
  <c r="J221" i="40"/>
  <c r="I221" i="40"/>
  <c r="L220" i="40"/>
  <c r="K220" i="40"/>
  <c r="J220" i="40"/>
  <c r="I220" i="40"/>
  <c r="L219" i="40"/>
  <c r="K219" i="40"/>
  <c r="J219" i="40"/>
  <c r="I219" i="40"/>
  <c r="L212" i="40"/>
  <c r="K212" i="40"/>
  <c r="J212" i="40"/>
  <c r="I212" i="40"/>
  <c r="I211" i="40" s="1"/>
  <c r="L211" i="40"/>
  <c r="K211" i="40"/>
  <c r="J211" i="40"/>
  <c r="L209" i="40"/>
  <c r="K209" i="40"/>
  <c r="J209" i="40"/>
  <c r="I209" i="40"/>
  <c r="I208" i="40" s="1"/>
  <c r="I207" i="40" s="1"/>
  <c r="L208" i="40"/>
  <c r="K208" i="40"/>
  <c r="J208" i="40"/>
  <c r="L207" i="40"/>
  <c r="K207" i="40"/>
  <c r="J207" i="40"/>
  <c r="L202" i="40"/>
  <c r="K202" i="40"/>
  <c r="J202" i="40"/>
  <c r="I202" i="40"/>
  <c r="I201" i="40" s="1"/>
  <c r="I200" i="40" s="1"/>
  <c r="L201" i="40"/>
  <c r="K201" i="40"/>
  <c r="J201" i="40"/>
  <c r="L200" i="40"/>
  <c r="K200" i="40"/>
  <c r="J200" i="40"/>
  <c r="L198" i="40"/>
  <c r="K198" i="40"/>
  <c r="J198" i="40"/>
  <c r="I198" i="40"/>
  <c r="I197" i="40" s="1"/>
  <c r="L197" i="40"/>
  <c r="K197" i="40"/>
  <c r="J197" i="40"/>
  <c r="L193" i="40"/>
  <c r="K193" i="40"/>
  <c r="J193" i="40"/>
  <c r="I193" i="40"/>
  <c r="I192" i="40" s="1"/>
  <c r="L192" i="40"/>
  <c r="K192" i="40"/>
  <c r="J192" i="40"/>
  <c r="L188" i="40"/>
  <c r="K188" i="40"/>
  <c r="J188" i="40"/>
  <c r="I188" i="40"/>
  <c r="I187" i="40" s="1"/>
  <c r="L187" i="40"/>
  <c r="K187" i="40"/>
  <c r="J187" i="40"/>
  <c r="L183" i="40"/>
  <c r="K183" i="40"/>
  <c r="J183" i="40"/>
  <c r="I183" i="40"/>
  <c r="I182" i="40" s="1"/>
  <c r="L182" i="40"/>
  <c r="K182" i="40"/>
  <c r="J182" i="40"/>
  <c r="L180" i="40"/>
  <c r="K180" i="40"/>
  <c r="J180" i="40"/>
  <c r="I180" i="40"/>
  <c r="L179" i="40"/>
  <c r="K179" i="40"/>
  <c r="J179" i="40"/>
  <c r="I179" i="40"/>
  <c r="I178" i="40" s="1"/>
  <c r="I177" i="40" s="1"/>
  <c r="L178" i="40"/>
  <c r="K178" i="40"/>
  <c r="J178" i="40"/>
  <c r="L177" i="40"/>
  <c r="K177" i="40"/>
  <c r="J177" i="40"/>
  <c r="L176" i="40"/>
  <c r="K176" i="40"/>
  <c r="J176" i="40"/>
  <c r="L172" i="40"/>
  <c r="K172" i="40"/>
  <c r="J172" i="40"/>
  <c r="I172" i="40"/>
  <c r="I171" i="40" s="1"/>
  <c r="L171" i="40"/>
  <c r="K171" i="40"/>
  <c r="J171" i="40"/>
  <c r="L167" i="40"/>
  <c r="K167" i="40"/>
  <c r="J167" i="40"/>
  <c r="I167" i="40"/>
  <c r="I166" i="40" s="1"/>
  <c r="I165" i="40" s="1"/>
  <c r="L166" i="40"/>
  <c r="K166" i="40"/>
  <c r="J166" i="40"/>
  <c r="L165" i="40"/>
  <c r="K165" i="40"/>
  <c r="J165" i="40"/>
  <c r="L163" i="40"/>
  <c r="K163" i="40"/>
  <c r="J163" i="40"/>
  <c r="I163" i="40"/>
  <c r="L162" i="40"/>
  <c r="K162" i="40"/>
  <c r="J162" i="40"/>
  <c r="I162" i="40"/>
  <c r="I161" i="40" s="1"/>
  <c r="L161" i="40"/>
  <c r="K161" i="40"/>
  <c r="J161" i="40"/>
  <c r="L160" i="40"/>
  <c r="K160" i="40"/>
  <c r="J160" i="40"/>
  <c r="L158" i="40"/>
  <c r="K158" i="40"/>
  <c r="J158" i="40"/>
  <c r="I158" i="40"/>
  <c r="L157" i="40"/>
  <c r="K157" i="40"/>
  <c r="J157" i="40"/>
  <c r="I157" i="40"/>
  <c r="L153" i="40"/>
  <c r="K153" i="40"/>
  <c r="J153" i="40"/>
  <c r="I153" i="40"/>
  <c r="I152" i="40" s="1"/>
  <c r="I151" i="40" s="1"/>
  <c r="I150" i="40" s="1"/>
  <c r="L152" i="40"/>
  <c r="K152" i="40"/>
  <c r="J152" i="40"/>
  <c r="L151" i="40"/>
  <c r="K151" i="40"/>
  <c r="J151" i="40"/>
  <c r="L150" i="40"/>
  <c r="K150" i="40"/>
  <c r="J150" i="40"/>
  <c r="L147" i="40"/>
  <c r="K147" i="40"/>
  <c r="J147" i="40"/>
  <c r="I147" i="40"/>
  <c r="I146" i="40" s="1"/>
  <c r="I145" i="40" s="1"/>
  <c r="L146" i="40"/>
  <c r="K146" i="40"/>
  <c r="J146" i="40"/>
  <c r="L145" i="40"/>
  <c r="K145" i="40"/>
  <c r="J145" i="40"/>
  <c r="L143" i="40"/>
  <c r="K143" i="40"/>
  <c r="J143" i="40"/>
  <c r="I143" i="40"/>
  <c r="I142" i="40" s="1"/>
  <c r="L142" i="40"/>
  <c r="K142" i="40"/>
  <c r="J142" i="40"/>
  <c r="L139" i="40"/>
  <c r="K139" i="40"/>
  <c r="J139" i="40"/>
  <c r="I139" i="40"/>
  <c r="I138" i="40" s="1"/>
  <c r="I137" i="40" s="1"/>
  <c r="L138" i="40"/>
  <c r="K138" i="40"/>
  <c r="J138" i="40"/>
  <c r="L137" i="40"/>
  <c r="K137" i="40"/>
  <c r="J137" i="40"/>
  <c r="L134" i="40"/>
  <c r="K134" i="40"/>
  <c r="J134" i="40"/>
  <c r="I134" i="40"/>
  <c r="I133" i="40" s="1"/>
  <c r="I132" i="40" s="1"/>
  <c r="I131" i="40" s="1"/>
  <c r="L133" i="40"/>
  <c r="K133" i="40"/>
  <c r="J133" i="40"/>
  <c r="L132" i="40"/>
  <c r="K132" i="40"/>
  <c r="J132" i="40"/>
  <c r="L131" i="40"/>
  <c r="K131" i="40"/>
  <c r="J131" i="40"/>
  <c r="L129" i="40"/>
  <c r="K129" i="40"/>
  <c r="J129" i="40"/>
  <c r="I129" i="40"/>
  <c r="I128" i="40" s="1"/>
  <c r="I127" i="40" s="1"/>
  <c r="L128" i="40"/>
  <c r="K128" i="40"/>
  <c r="J128" i="40"/>
  <c r="L127" i="40"/>
  <c r="K127" i="40"/>
  <c r="J127" i="40"/>
  <c r="L125" i="40"/>
  <c r="K125" i="40"/>
  <c r="J125" i="40"/>
  <c r="I125" i="40"/>
  <c r="L124" i="40"/>
  <c r="K124" i="40"/>
  <c r="J124" i="40"/>
  <c r="I124" i="40"/>
  <c r="I123" i="40" s="1"/>
  <c r="L123" i="40"/>
  <c r="K123" i="40"/>
  <c r="J123" i="40"/>
  <c r="L121" i="40"/>
  <c r="K121" i="40"/>
  <c r="J121" i="40"/>
  <c r="I121" i="40"/>
  <c r="L120" i="40"/>
  <c r="K120" i="40"/>
  <c r="J120" i="40"/>
  <c r="I120" i="40"/>
  <c r="I119" i="40" s="1"/>
  <c r="L119" i="40"/>
  <c r="K119" i="40"/>
  <c r="J119" i="40"/>
  <c r="L117" i="40"/>
  <c r="K117" i="40"/>
  <c r="J117" i="40"/>
  <c r="I117" i="40"/>
  <c r="L116" i="40"/>
  <c r="K116" i="40"/>
  <c r="J116" i="40"/>
  <c r="I116" i="40"/>
  <c r="L115" i="40"/>
  <c r="K115" i="40"/>
  <c r="J115" i="40"/>
  <c r="I115" i="40"/>
  <c r="L112" i="40"/>
  <c r="K112" i="40"/>
  <c r="J112" i="40"/>
  <c r="I112" i="40"/>
  <c r="L111" i="40"/>
  <c r="K111" i="40"/>
  <c r="J111" i="40"/>
  <c r="I111" i="40"/>
  <c r="L110" i="40"/>
  <c r="K110" i="40"/>
  <c r="J110" i="40"/>
  <c r="I110" i="40"/>
  <c r="L109" i="40"/>
  <c r="K109" i="40"/>
  <c r="J109" i="40"/>
  <c r="L106" i="40"/>
  <c r="K106" i="40"/>
  <c r="J106" i="40"/>
  <c r="I106" i="40"/>
  <c r="I105" i="40" s="1"/>
  <c r="L105" i="40"/>
  <c r="K105" i="40"/>
  <c r="J105" i="40"/>
  <c r="L102" i="40"/>
  <c r="K102" i="40"/>
  <c r="J102" i="40"/>
  <c r="I102" i="40"/>
  <c r="I101" i="40" s="1"/>
  <c r="I100" i="40" s="1"/>
  <c r="L101" i="40"/>
  <c r="K101" i="40"/>
  <c r="J101" i="40"/>
  <c r="L100" i="40"/>
  <c r="K100" i="40"/>
  <c r="J100" i="40"/>
  <c r="L97" i="40"/>
  <c r="K97" i="40"/>
  <c r="J97" i="40"/>
  <c r="I97" i="40"/>
  <c r="I96" i="40" s="1"/>
  <c r="I95" i="40" s="1"/>
  <c r="L96" i="40"/>
  <c r="K96" i="40"/>
  <c r="J96" i="40"/>
  <c r="L95" i="40"/>
  <c r="K95" i="40"/>
  <c r="J95" i="40"/>
  <c r="L92" i="40"/>
  <c r="K92" i="40"/>
  <c r="J92" i="40"/>
  <c r="I92" i="40"/>
  <c r="I91" i="40" s="1"/>
  <c r="I90" i="40" s="1"/>
  <c r="L91" i="40"/>
  <c r="K91" i="40"/>
  <c r="J91" i="40"/>
  <c r="L90" i="40"/>
  <c r="K90" i="40"/>
  <c r="J90" i="40"/>
  <c r="L89" i="40"/>
  <c r="K89" i="40"/>
  <c r="J89" i="40"/>
  <c r="L85" i="40"/>
  <c r="K85" i="40"/>
  <c r="J85" i="40"/>
  <c r="I85" i="40"/>
  <c r="I84" i="40" s="1"/>
  <c r="I83" i="40" s="1"/>
  <c r="I82" i="40" s="1"/>
  <c r="L84" i="40"/>
  <c r="K84" i="40"/>
  <c r="J84" i="40"/>
  <c r="L83" i="40"/>
  <c r="K83" i="40"/>
  <c r="J83" i="40"/>
  <c r="L82" i="40"/>
  <c r="K82" i="40"/>
  <c r="J82" i="40"/>
  <c r="L80" i="40"/>
  <c r="K80" i="40"/>
  <c r="J80" i="40"/>
  <c r="I80" i="40"/>
  <c r="I79" i="40" s="1"/>
  <c r="I78" i="40" s="1"/>
  <c r="L79" i="40"/>
  <c r="K79" i="40"/>
  <c r="J79" i="40"/>
  <c r="L78" i="40"/>
  <c r="K78" i="40"/>
  <c r="J78" i="40"/>
  <c r="L74" i="40"/>
  <c r="K74" i="40"/>
  <c r="J74" i="40"/>
  <c r="I74" i="40"/>
  <c r="I73" i="40" s="1"/>
  <c r="L73" i="40"/>
  <c r="K73" i="40"/>
  <c r="J73" i="40"/>
  <c r="L69" i="40"/>
  <c r="K69" i="40"/>
  <c r="J69" i="40"/>
  <c r="I69" i="40"/>
  <c r="I68" i="40" s="1"/>
  <c r="L68" i="40"/>
  <c r="K68" i="40"/>
  <c r="J68" i="40"/>
  <c r="L64" i="40"/>
  <c r="K64" i="40"/>
  <c r="J64" i="40"/>
  <c r="I64" i="40"/>
  <c r="I63" i="40" s="1"/>
  <c r="L63" i="40"/>
  <c r="K63" i="40"/>
  <c r="J63" i="40"/>
  <c r="L62" i="40"/>
  <c r="K62" i="40"/>
  <c r="J62" i="40"/>
  <c r="L61" i="40"/>
  <c r="K61" i="40"/>
  <c r="J61" i="40"/>
  <c r="L45" i="40"/>
  <c r="K45" i="40"/>
  <c r="J45" i="40"/>
  <c r="I45" i="40"/>
  <c r="I44" i="40" s="1"/>
  <c r="I43" i="40" s="1"/>
  <c r="I42" i="40" s="1"/>
  <c r="L44" i="40"/>
  <c r="K44" i="40"/>
  <c r="J44" i="40"/>
  <c r="L43" i="40"/>
  <c r="K43" i="40"/>
  <c r="J43" i="40"/>
  <c r="L42" i="40"/>
  <c r="K42" i="40"/>
  <c r="J42" i="40"/>
  <c r="L40" i="40"/>
  <c r="K40" i="40"/>
  <c r="J40" i="40"/>
  <c r="I40" i="40"/>
  <c r="L39" i="40"/>
  <c r="K39" i="40"/>
  <c r="J39" i="40"/>
  <c r="I39" i="40"/>
  <c r="L38" i="40"/>
  <c r="K38" i="40"/>
  <c r="J38" i="40"/>
  <c r="I38" i="40"/>
  <c r="L36" i="40"/>
  <c r="K36" i="40"/>
  <c r="J36" i="40"/>
  <c r="I36" i="40"/>
  <c r="L34" i="40"/>
  <c r="K34" i="40"/>
  <c r="J34" i="40"/>
  <c r="I34" i="40"/>
  <c r="I33" i="40" s="1"/>
  <c r="I32" i="40" s="1"/>
  <c r="I31" i="40" s="1"/>
  <c r="L33" i="40"/>
  <c r="K33" i="40"/>
  <c r="J33" i="40"/>
  <c r="L32" i="40"/>
  <c r="K32" i="40"/>
  <c r="J32" i="40"/>
  <c r="L31" i="40"/>
  <c r="K31" i="40"/>
  <c r="J31" i="40"/>
  <c r="L30" i="40"/>
  <c r="L359" i="40" s="1"/>
  <c r="K30" i="40"/>
  <c r="K359" i="40" s="1"/>
  <c r="J30" i="40"/>
  <c r="J359" i="40" s="1"/>
  <c r="L356" i="33"/>
  <c r="K356" i="33"/>
  <c r="J356" i="33"/>
  <c r="I356" i="33"/>
  <c r="I355" i="33" s="1"/>
  <c r="L355" i="33"/>
  <c r="K355" i="33"/>
  <c r="J355" i="33"/>
  <c r="L353" i="33"/>
  <c r="K353" i="33"/>
  <c r="J353" i="33"/>
  <c r="I353" i="33"/>
  <c r="L352" i="33"/>
  <c r="K352" i="33"/>
  <c r="J352" i="33"/>
  <c r="I352" i="33"/>
  <c r="L350" i="33"/>
  <c r="K350" i="33"/>
  <c r="J350" i="33"/>
  <c r="I350" i="33"/>
  <c r="L349" i="33"/>
  <c r="K349" i="33"/>
  <c r="J349" i="33"/>
  <c r="I349" i="33"/>
  <c r="L346" i="33"/>
  <c r="K346" i="33"/>
  <c r="J346" i="33"/>
  <c r="I346" i="33"/>
  <c r="I345" i="33" s="1"/>
  <c r="L345" i="33"/>
  <c r="K345" i="33"/>
  <c r="J345" i="33"/>
  <c r="L342" i="33"/>
  <c r="K342" i="33"/>
  <c r="J342" i="33"/>
  <c r="I342" i="33"/>
  <c r="I341" i="33" s="1"/>
  <c r="L341" i="33"/>
  <c r="K341" i="33"/>
  <c r="J341" i="33"/>
  <c r="L338" i="33"/>
  <c r="K338" i="33"/>
  <c r="J338" i="33"/>
  <c r="I338" i="33"/>
  <c r="I337" i="33" s="1"/>
  <c r="L337" i="33"/>
  <c r="K337" i="33"/>
  <c r="J337" i="33"/>
  <c r="L334" i="33"/>
  <c r="K334" i="33"/>
  <c r="J334" i="33"/>
  <c r="I334" i="33"/>
  <c r="L331" i="33"/>
  <c r="K331" i="33"/>
  <c r="J331" i="33"/>
  <c r="I331" i="33"/>
  <c r="L329" i="33"/>
  <c r="K329" i="33"/>
  <c r="J329" i="33"/>
  <c r="I329" i="33"/>
  <c r="I328" i="33" s="1"/>
  <c r="L328" i="33"/>
  <c r="K328" i="33"/>
  <c r="J328" i="33"/>
  <c r="L327" i="33"/>
  <c r="K327" i="33"/>
  <c r="J327" i="33"/>
  <c r="L324" i="33"/>
  <c r="K324" i="33"/>
  <c r="J324" i="33"/>
  <c r="I324" i="33"/>
  <c r="I323" i="33" s="1"/>
  <c r="L323" i="33"/>
  <c r="K323" i="33"/>
  <c r="J323" i="33"/>
  <c r="L321" i="33"/>
  <c r="K321" i="33"/>
  <c r="J321" i="33"/>
  <c r="I321" i="33"/>
  <c r="L320" i="33"/>
  <c r="K320" i="33"/>
  <c r="J320" i="33"/>
  <c r="I320" i="33"/>
  <c r="L318" i="33"/>
  <c r="K318" i="33"/>
  <c r="J318" i="33"/>
  <c r="I318" i="33"/>
  <c r="L317" i="33"/>
  <c r="K317" i="33"/>
  <c r="J317" i="33"/>
  <c r="I317" i="33"/>
  <c r="L314" i="33"/>
  <c r="K314" i="33"/>
  <c r="J314" i="33"/>
  <c r="I314" i="33"/>
  <c r="I313" i="33" s="1"/>
  <c r="L313" i="33"/>
  <c r="K313" i="33"/>
  <c r="J313" i="33"/>
  <c r="L310" i="33"/>
  <c r="K310" i="33"/>
  <c r="J310" i="33"/>
  <c r="I310" i="33"/>
  <c r="L309" i="33"/>
  <c r="K309" i="33"/>
  <c r="J309" i="33"/>
  <c r="I309" i="33"/>
  <c r="L306" i="33"/>
  <c r="K306" i="33"/>
  <c r="J306" i="33"/>
  <c r="I306" i="33"/>
  <c r="I305" i="33" s="1"/>
  <c r="L305" i="33"/>
  <c r="K305" i="33"/>
  <c r="J305" i="33"/>
  <c r="L302" i="33"/>
  <c r="K302" i="33"/>
  <c r="J302" i="33"/>
  <c r="I302" i="33"/>
  <c r="L299" i="33"/>
  <c r="K299" i="33"/>
  <c r="J299" i="33"/>
  <c r="I299" i="33"/>
  <c r="L297" i="33"/>
  <c r="K297" i="33"/>
  <c r="J297" i="33"/>
  <c r="I297" i="33"/>
  <c r="I296" i="33" s="1"/>
  <c r="L296" i="33"/>
  <c r="K296" i="33"/>
  <c r="J296" i="33"/>
  <c r="L295" i="33"/>
  <c r="K295" i="33"/>
  <c r="J295" i="33"/>
  <c r="L294" i="33"/>
  <c r="K294" i="33"/>
  <c r="J294" i="33"/>
  <c r="L291" i="33"/>
  <c r="K291" i="33"/>
  <c r="J291" i="33"/>
  <c r="I291" i="33"/>
  <c r="I290" i="33" s="1"/>
  <c r="L290" i="33"/>
  <c r="K290" i="33"/>
  <c r="J290" i="33"/>
  <c r="L288" i="33"/>
  <c r="K288" i="33"/>
  <c r="J288" i="33"/>
  <c r="I288" i="33"/>
  <c r="L287" i="33"/>
  <c r="K287" i="33"/>
  <c r="J287" i="33"/>
  <c r="I287" i="33"/>
  <c r="L285" i="33"/>
  <c r="K285" i="33"/>
  <c r="J285" i="33"/>
  <c r="I285" i="33"/>
  <c r="I284" i="33" s="1"/>
  <c r="L284" i="33"/>
  <c r="K284" i="33"/>
  <c r="J284" i="33"/>
  <c r="L281" i="33"/>
  <c r="K281" i="33"/>
  <c r="J281" i="33"/>
  <c r="I281" i="33"/>
  <c r="I280" i="33" s="1"/>
  <c r="L280" i="33"/>
  <c r="K280" i="33"/>
  <c r="J280" i="33"/>
  <c r="L277" i="33"/>
  <c r="K277" i="33"/>
  <c r="J277" i="33"/>
  <c r="I277" i="33"/>
  <c r="I276" i="33" s="1"/>
  <c r="L276" i="33"/>
  <c r="K276" i="33"/>
  <c r="J276" i="33"/>
  <c r="L273" i="33"/>
  <c r="K273" i="33"/>
  <c r="J273" i="33"/>
  <c r="I273" i="33"/>
  <c r="I272" i="33" s="1"/>
  <c r="L272" i="33"/>
  <c r="K272" i="33"/>
  <c r="J272" i="33"/>
  <c r="L269" i="33"/>
  <c r="K269" i="33"/>
  <c r="J269" i="33"/>
  <c r="I269" i="33"/>
  <c r="L266" i="33"/>
  <c r="K266" i="33"/>
  <c r="J266" i="33"/>
  <c r="I266" i="33"/>
  <c r="L264" i="33"/>
  <c r="K264" i="33"/>
  <c r="J264" i="33"/>
  <c r="I264" i="33"/>
  <c r="I263" i="33" s="1"/>
  <c r="L263" i="33"/>
  <c r="K263" i="33"/>
  <c r="J263" i="33"/>
  <c r="L262" i="33"/>
  <c r="K262" i="33"/>
  <c r="J262" i="33"/>
  <c r="L259" i="33"/>
  <c r="K259" i="33"/>
  <c r="J259" i="33"/>
  <c r="I259" i="33"/>
  <c r="I258" i="33" s="1"/>
  <c r="L258" i="33"/>
  <c r="K258" i="33"/>
  <c r="J258" i="33"/>
  <c r="L256" i="33"/>
  <c r="K256" i="33"/>
  <c r="J256" i="33"/>
  <c r="I256" i="33"/>
  <c r="I255" i="33" s="1"/>
  <c r="L255" i="33"/>
  <c r="K255" i="33"/>
  <c r="J255" i="33"/>
  <c r="L253" i="33"/>
  <c r="K253" i="33"/>
  <c r="J253" i="33"/>
  <c r="I253" i="33"/>
  <c r="I252" i="33" s="1"/>
  <c r="L252" i="33"/>
  <c r="K252" i="33"/>
  <c r="J252" i="33"/>
  <c r="L249" i="33"/>
  <c r="K249" i="33"/>
  <c r="J249" i="33"/>
  <c r="I249" i="33"/>
  <c r="I248" i="33" s="1"/>
  <c r="L248" i="33"/>
  <c r="K248" i="33"/>
  <c r="J248" i="33"/>
  <c r="L245" i="33"/>
  <c r="K245" i="33"/>
  <c r="J245" i="33"/>
  <c r="I245" i="33"/>
  <c r="L244" i="33"/>
  <c r="K244" i="33"/>
  <c r="J244" i="33"/>
  <c r="I244" i="33"/>
  <c r="L241" i="33"/>
  <c r="K241" i="33"/>
  <c r="J241" i="33"/>
  <c r="I241" i="33"/>
  <c r="I240" i="33" s="1"/>
  <c r="L240" i="33"/>
  <c r="K240" i="33"/>
  <c r="J240" i="33"/>
  <c r="L237" i="33"/>
  <c r="K237" i="33"/>
  <c r="J237" i="33"/>
  <c r="I237" i="33"/>
  <c r="L234" i="33"/>
  <c r="K234" i="33"/>
  <c r="J234" i="33"/>
  <c r="I234" i="33"/>
  <c r="L232" i="33"/>
  <c r="K232" i="33"/>
  <c r="J232" i="33"/>
  <c r="I232" i="33"/>
  <c r="L231" i="33"/>
  <c r="K231" i="33"/>
  <c r="J231" i="33"/>
  <c r="I231" i="33"/>
  <c r="L230" i="33"/>
  <c r="K230" i="33"/>
  <c r="J230" i="33"/>
  <c r="L229" i="33"/>
  <c r="K229" i="33"/>
  <c r="J229" i="33"/>
  <c r="L225" i="33"/>
  <c r="K225" i="33"/>
  <c r="J225" i="33"/>
  <c r="I225" i="33"/>
  <c r="I224" i="33" s="1"/>
  <c r="I223" i="33" s="1"/>
  <c r="L224" i="33"/>
  <c r="K224" i="33"/>
  <c r="J224" i="33"/>
  <c r="L223" i="33"/>
  <c r="K223" i="33"/>
  <c r="J223" i="33"/>
  <c r="L221" i="33"/>
  <c r="K221" i="33"/>
  <c r="J221" i="33"/>
  <c r="I221" i="33"/>
  <c r="I220" i="33" s="1"/>
  <c r="I219" i="33" s="1"/>
  <c r="L220" i="33"/>
  <c r="K220" i="33"/>
  <c r="J220" i="33"/>
  <c r="L219" i="33"/>
  <c r="K219" i="33"/>
  <c r="J219" i="33"/>
  <c r="L212" i="33"/>
  <c r="K212" i="33"/>
  <c r="J212" i="33"/>
  <c r="I212" i="33"/>
  <c r="I211" i="33" s="1"/>
  <c r="L211" i="33"/>
  <c r="K211" i="33"/>
  <c r="J211" i="33"/>
  <c r="L209" i="33"/>
  <c r="K209" i="33"/>
  <c r="J209" i="33"/>
  <c r="I209" i="33"/>
  <c r="I208" i="33" s="1"/>
  <c r="L208" i="33"/>
  <c r="K208" i="33"/>
  <c r="J208" i="33"/>
  <c r="L207" i="33"/>
  <c r="K207" i="33"/>
  <c r="J207" i="33"/>
  <c r="L202" i="33"/>
  <c r="K202" i="33"/>
  <c r="J202" i="33"/>
  <c r="I202" i="33"/>
  <c r="I201" i="33" s="1"/>
  <c r="I200" i="33" s="1"/>
  <c r="L201" i="33"/>
  <c r="K201" i="33"/>
  <c r="J201" i="33"/>
  <c r="L200" i="33"/>
  <c r="K200" i="33"/>
  <c r="J200" i="33"/>
  <c r="L198" i="33"/>
  <c r="K198" i="33"/>
  <c r="J198" i="33"/>
  <c r="I198" i="33"/>
  <c r="L197" i="33"/>
  <c r="K197" i="33"/>
  <c r="J197" i="33"/>
  <c r="I197" i="33"/>
  <c r="L193" i="33"/>
  <c r="K193" i="33"/>
  <c r="J193" i="33"/>
  <c r="I193" i="33"/>
  <c r="I192" i="33" s="1"/>
  <c r="L192" i="33"/>
  <c r="K192" i="33"/>
  <c r="J192" i="33"/>
  <c r="L188" i="33"/>
  <c r="K188" i="33"/>
  <c r="J188" i="33"/>
  <c r="I188" i="33"/>
  <c r="I187" i="33" s="1"/>
  <c r="L187" i="33"/>
  <c r="K187" i="33"/>
  <c r="J187" i="33"/>
  <c r="L183" i="33"/>
  <c r="K183" i="33"/>
  <c r="J183" i="33"/>
  <c r="I183" i="33"/>
  <c r="I182" i="33" s="1"/>
  <c r="L182" i="33"/>
  <c r="K182" i="33"/>
  <c r="J182" i="33"/>
  <c r="L180" i="33"/>
  <c r="K180" i="33"/>
  <c r="J180" i="33"/>
  <c r="I180" i="33"/>
  <c r="I179" i="33" s="1"/>
  <c r="I178" i="33" s="1"/>
  <c r="L179" i="33"/>
  <c r="K179" i="33"/>
  <c r="J179" i="33"/>
  <c r="L178" i="33"/>
  <c r="K178" i="33"/>
  <c r="J178" i="33"/>
  <c r="L177" i="33"/>
  <c r="K177" i="33"/>
  <c r="J177" i="33"/>
  <c r="L176" i="33"/>
  <c r="K176" i="33"/>
  <c r="J176" i="33"/>
  <c r="L172" i="33"/>
  <c r="K172" i="33"/>
  <c r="J172" i="33"/>
  <c r="I172" i="33"/>
  <c r="I171" i="33" s="1"/>
  <c r="L171" i="33"/>
  <c r="K171" i="33"/>
  <c r="J171" i="33"/>
  <c r="L167" i="33"/>
  <c r="K167" i="33"/>
  <c r="J167" i="33"/>
  <c r="I167" i="33"/>
  <c r="I166" i="33" s="1"/>
  <c r="L166" i="33"/>
  <c r="K166" i="33"/>
  <c r="J166" i="33"/>
  <c r="L165" i="33"/>
  <c r="K165" i="33"/>
  <c r="J165" i="33"/>
  <c r="L163" i="33"/>
  <c r="K163" i="33"/>
  <c r="J163" i="33"/>
  <c r="I163" i="33"/>
  <c r="L162" i="33"/>
  <c r="K162" i="33"/>
  <c r="J162" i="33"/>
  <c r="I162" i="33"/>
  <c r="I161" i="33" s="1"/>
  <c r="L161" i="33"/>
  <c r="K161" i="33"/>
  <c r="J161" i="33"/>
  <c r="L160" i="33"/>
  <c r="K160" i="33"/>
  <c r="J160" i="33"/>
  <c r="L158" i="33"/>
  <c r="K158" i="33"/>
  <c r="J158" i="33"/>
  <c r="I158" i="33"/>
  <c r="I157" i="33" s="1"/>
  <c r="L157" i="33"/>
  <c r="K157" i="33"/>
  <c r="J157" i="33"/>
  <c r="L153" i="33"/>
  <c r="K153" i="33"/>
  <c r="J153" i="33"/>
  <c r="I153" i="33"/>
  <c r="I152" i="33" s="1"/>
  <c r="I151" i="33" s="1"/>
  <c r="I150" i="33" s="1"/>
  <c r="L152" i="33"/>
  <c r="K152" i="33"/>
  <c r="J152" i="33"/>
  <c r="L151" i="33"/>
  <c r="K151" i="33"/>
  <c r="J151" i="33"/>
  <c r="L150" i="33"/>
  <c r="K150" i="33"/>
  <c r="J150" i="33"/>
  <c r="L147" i="33"/>
  <c r="K147" i="33"/>
  <c r="J147" i="33"/>
  <c r="I147" i="33"/>
  <c r="I146" i="33" s="1"/>
  <c r="I145" i="33" s="1"/>
  <c r="L146" i="33"/>
  <c r="K146" i="33"/>
  <c r="J146" i="33"/>
  <c r="L145" i="33"/>
  <c r="K145" i="33"/>
  <c r="J145" i="33"/>
  <c r="L143" i="33"/>
  <c r="K143" i="33"/>
  <c r="J143" i="33"/>
  <c r="I143" i="33"/>
  <c r="I142" i="33" s="1"/>
  <c r="L142" i="33"/>
  <c r="K142" i="33"/>
  <c r="J142" i="33"/>
  <c r="L139" i="33"/>
  <c r="K139" i="33"/>
  <c r="J139" i="33"/>
  <c r="I139" i="33"/>
  <c r="I138" i="33" s="1"/>
  <c r="I137" i="33" s="1"/>
  <c r="L138" i="33"/>
  <c r="K138" i="33"/>
  <c r="J138" i="33"/>
  <c r="L137" i="33"/>
  <c r="K137" i="33"/>
  <c r="J137" i="33"/>
  <c r="L134" i="33"/>
  <c r="K134" i="33"/>
  <c r="J134" i="33"/>
  <c r="I134" i="33"/>
  <c r="L133" i="33"/>
  <c r="K133" i="33"/>
  <c r="J133" i="33"/>
  <c r="I133" i="33"/>
  <c r="I132" i="33" s="1"/>
  <c r="L132" i="33"/>
  <c r="K132" i="33"/>
  <c r="J132" i="33"/>
  <c r="L131" i="33"/>
  <c r="K131" i="33"/>
  <c r="J131" i="33"/>
  <c r="L129" i="33"/>
  <c r="K129" i="33"/>
  <c r="J129" i="33"/>
  <c r="I129" i="33"/>
  <c r="I128" i="33" s="1"/>
  <c r="I127" i="33" s="1"/>
  <c r="L128" i="33"/>
  <c r="K128" i="33"/>
  <c r="J128" i="33"/>
  <c r="L127" i="33"/>
  <c r="K127" i="33"/>
  <c r="J127" i="33"/>
  <c r="L125" i="33"/>
  <c r="K125" i="33"/>
  <c r="J125" i="33"/>
  <c r="I125" i="33"/>
  <c r="I124" i="33" s="1"/>
  <c r="I123" i="33" s="1"/>
  <c r="L124" i="33"/>
  <c r="K124" i="33"/>
  <c r="J124" i="33"/>
  <c r="L123" i="33"/>
  <c r="K123" i="33"/>
  <c r="J123" i="33"/>
  <c r="L121" i="33"/>
  <c r="K121" i="33"/>
  <c r="J121" i="33"/>
  <c r="I121" i="33"/>
  <c r="I120" i="33" s="1"/>
  <c r="I119" i="33" s="1"/>
  <c r="L120" i="33"/>
  <c r="K120" i="33"/>
  <c r="J120" i="33"/>
  <c r="L119" i="33"/>
  <c r="K119" i="33"/>
  <c r="J119" i="33"/>
  <c r="L117" i="33"/>
  <c r="K117" i="33"/>
  <c r="J117" i="33"/>
  <c r="I117" i="33"/>
  <c r="I116" i="33" s="1"/>
  <c r="I115" i="33" s="1"/>
  <c r="L116" i="33"/>
  <c r="K116" i="33"/>
  <c r="J116" i="33"/>
  <c r="L115" i="33"/>
  <c r="K115" i="33"/>
  <c r="J115" i="33"/>
  <c r="L112" i="33"/>
  <c r="K112" i="33"/>
  <c r="J112" i="33"/>
  <c r="I112" i="33"/>
  <c r="I111" i="33" s="1"/>
  <c r="I110" i="33" s="1"/>
  <c r="I109" i="33" s="1"/>
  <c r="L111" i="33"/>
  <c r="K111" i="33"/>
  <c r="J111" i="33"/>
  <c r="L110" i="33"/>
  <c r="K110" i="33"/>
  <c r="J110" i="33"/>
  <c r="L109" i="33"/>
  <c r="K109" i="33"/>
  <c r="J109" i="33"/>
  <c r="L106" i="33"/>
  <c r="K106" i="33"/>
  <c r="J106" i="33"/>
  <c r="I106" i="33"/>
  <c r="I105" i="33" s="1"/>
  <c r="L105" i="33"/>
  <c r="K105" i="33"/>
  <c r="J105" i="33"/>
  <c r="L102" i="33"/>
  <c r="K102" i="33"/>
  <c r="J102" i="33"/>
  <c r="I102" i="33"/>
  <c r="I101" i="33" s="1"/>
  <c r="I100" i="33" s="1"/>
  <c r="L101" i="33"/>
  <c r="K101" i="33"/>
  <c r="J101" i="33"/>
  <c r="L100" i="33"/>
  <c r="K100" i="33"/>
  <c r="J100" i="33"/>
  <c r="L97" i="33"/>
  <c r="K97" i="33"/>
  <c r="J97" i="33"/>
  <c r="I97" i="33"/>
  <c r="I96" i="33" s="1"/>
  <c r="I95" i="33" s="1"/>
  <c r="L96" i="33"/>
  <c r="K96" i="33"/>
  <c r="J96" i="33"/>
  <c r="L95" i="33"/>
  <c r="K95" i="33"/>
  <c r="J95" i="33"/>
  <c r="L92" i="33"/>
  <c r="K92" i="33"/>
  <c r="J92" i="33"/>
  <c r="I92" i="33"/>
  <c r="I91" i="33" s="1"/>
  <c r="I90" i="33" s="1"/>
  <c r="I89" i="33" s="1"/>
  <c r="L91" i="33"/>
  <c r="K91" i="33"/>
  <c r="J91" i="33"/>
  <c r="L90" i="33"/>
  <c r="K90" i="33"/>
  <c r="J90" i="33"/>
  <c r="L89" i="33"/>
  <c r="K89" i="33"/>
  <c r="J89" i="33"/>
  <c r="L85" i="33"/>
  <c r="K85" i="33"/>
  <c r="J85" i="33"/>
  <c r="I85" i="33"/>
  <c r="I84" i="33" s="1"/>
  <c r="I83" i="33" s="1"/>
  <c r="I82" i="33" s="1"/>
  <c r="L84" i="33"/>
  <c r="K84" i="33"/>
  <c r="J84" i="33"/>
  <c r="L83" i="33"/>
  <c r="K83" i="33"/>
  <c r="J83" i="33"/>
  <c r="L82" i="33"/>
  <c r="K82" i="33"/>
  <c r="J82" i="33"/>
  <c r="L80" i="33"/>
  <c r="K80" i="33"/>
  <c r="J80" i="33"/>
  <c r="I80" i="33"/>
  <c r="I79" i="33" s="1"/>
  <c r="I78" i="33" s="1"/>
  <c r="L79" i="33"/>
  <c r="K79" i="33"/>
  <c r="J79" i="33"/>
  <c r="L78" i="33"/>
  <c r="K78" i="33"/>
  <c r="J78" i="33"/>
  <c r="L74" i="33"/>
  <c r="K74" i="33"/>
  <c r="J74" i="33"/>
  <c r="I74" i="33"/>
  <c r="I73" i="33" s="1"/>
  <c r="L73" i="33"/>
  <c r="K73" i="33"/>
  <c r="J73" i="33"/>
  <c r="L69" i="33"/>
  <c r="K69" i="33"/>
  <c r="J69" i="33"/>
  <c r="I69" i="33"/>
  <c r="I68" i="33" s="1"/>
  <c r="L68" i="33"/>
  <c r="K68" i="33"/>
  <c r="J68" i="33"/>
  <c r="L64" i="33"/>
  <c r="K64" i="33"/>
  <c r="J64" i="33"/>
  <c r="I64" i="33"/>
  <c r="I63" i="33" s="1"/>
  <c r="L63" i="33"/>
  <c r="K63" i="33"/>
  <c r="J63" i="33"/>
  <c r="L62" i="33"/>
  <c r="K62" i="33"/>
  <c r="J62" i="33"/>
  <c r="L61" i="33"/>
  <c r="K61" i="33"/>
  <c r="J61" i="33"/>
  <c r="L45" i="33"/>
  <c r="K45" i="33"/>
  <c r="J45" i="33"/>
  <c r="I45" i="33"/>
  <c r="I44" i="33" s="1"/>
  <c r="I43" i="33" s="1"/>
  <c r="I42" i="33" s="1"/>
  <c r="L44" i="33"/>
  <c r="K44" i="33"/>
  <c r="J44" i="33"/>
  <c r="L43" i="33"/>
  <c r="K43" i="33"/>
  <c r="J43" i="33"/>
  <c r="L42" i="33"/>
  <c r="K42" i="33"/>
  <c r="J42" i="33"/>
  <c r="L40" i="33"/>
  <c r="K40" i="33"/>
  <c r="J40" i="33"/>
  <c r="I40" i="33"/>
  <c r="I39" i="33" s="1"/>
  <c r="I38" i="33" s="1"/>
  <c r="L39" i="33"/>
  <c r="K39" i="33"/>
  <c r="J39" i="33"/>
  <c r="L38" i="33"/>
  <c r="K38" i="33"/>
  <c r="J38" i="33"/>
  <c r="L36" i="33"/>
  <c r="K36" i="33"/>
  <c r="J36" i="33"/>
  <c r="I36" i="33"/>
  <c r="L34" i="33"/>
  <c r="K34" i="33"/>
  <c r="J34" i="33"/>
  <c r="I34" i="33"/>
  <c r="I33" i="33" s="1"/>
  <c r="I32" i="33" s="1"/>
  <c r="L33" i="33"/>
  <c r="K33" i="33"/>
  <c r="J33" i="33"/>
  <c r="L32" i="33"/>
  <c r="K32" i="33"/>
  <c r="J32" i="33"/>
  <c r="L31" i="33"/>
  <c r="K31" i="33"/>
  <c r="J31" i="33"/>
  <c r="L30" i="33"/>
  <c r="L359" i="33" s="1"/>
  <c r="K30" i="33"/>
  <c r="K359" i="33" s="1"/>
  <c r="J30" i="33"/>
  <c r="J359" i="33" s="1"/>
  <c r="L356" i="39"/>
  <c r="K356" i="39"/>
  <c r="J356" i="39"/>
  <c r="I356" i="39"/>
  <c r="L355" i="39"/>
  <c r="K355" i="39"/>
  <c r="J355" i="39"/>
  <c r="I355" i="39"/>
  <c r="L353" i="39"/>
  <c r="K353" i="39"/>
  <c r="J353" i="39"/>
  <c r="I353" i="39"/>
  <c r="L352" i="39"/>
  <c r="K352" i="39"/>
  <c r="J352" i="39"/>
  <c r="I352" i="39"/>
  <c r="L350" i="39"/>
  <c r="K350" i="39"/>
  <c r="J350" i="39"/>
  <c r="I350" i="39"/>
  <c r="L349" i="39"/>
  <c r="K349" i="39"/>
  <c r="J349" i="39"/>
  <c r="I349" i="39"/>
  <c r="L346" i="39"/>
  <c r="K346" i="39"/>
  <c r="J346" i="39"/>
  <c r="I346" i="39"/>
  <c r="L345" i="39"/>
  <c r="K345" i="39"/>
  <c r="J345" i="39"/>
  <c r="I345" i="39"/>
  <c r="L342" i="39"/>
  <c r="K342" i="39"/>
  <c r="J342" i="39"/>
  <c r="I342" i="39"/>
  <c r="L341" i="39"/>
  <c r="K341" i="39"/>
  <c r="J341" i="39"/>
  <c r="I341" i="39"/>
  <c r="L338" i="39"/>
  <c r="K338" i="39"/>
  <c r="J338" i="39"/>
  <c r="I338" i="39"/>
  <c r="L337" i="39"/>
  <c r="K337" i="39"/>
  <c r="J337" i="39"/>
  <c r="I337" i="39"/>
  <c r="L334" i="39"/>
  <c r="K334" i="39"/>
  <c r="J334" i="39"/>
  <c r="I334" i="39"/>
  <c r="L331" i="39"/>
  <c r="K331" i="39"/>
  <c r="J331" i="39"/>
  <c r="I331" i="39"/>
  <c r="L329" i="39"/>
  <c r="K329" i="39"/>
  <c r="J329" i="39"/>
  <c r="I329" i="39"/>
  <c r="L328" i="39"/>
  <c r="K328" i="39"/>
  <c r="J328" i="39"/>
  <c r="I328" i="39"/>
  <c r="L327" i="39"/>
  <c r="K327" i="39"/>
  <c r="J327" i="39"/>
  <c r="I327" i="39"/>
  <c r="L324" i="39"/>
  <c r="K324" i="39"/>
  <c r="J324" i="39"/>
  <c r="I324" i="39"/>
  <c r="L323" i="39"/>
  <c r="K323" i="39"/>
  <c r="J323" i="39"/>
  <c r="I323" i="39"/>
  <c r="L321" i="39"/>
  <c r="K321" i="39"/>
  <c r="J321" i="39"/>
  <c r="I321" i="39"/>
  <c r="L320" i="39"/>
  <c r="K320" i="39"/>
  <c r="J320" i="39"/>
  <c r="I320" i="39"/>
  <c r="L318" i="39"/>
  <c r="K318" i="39"/>
  <c r="J318" i="39"/>
  <c r="I318" i="39"/>
  <c r="L317" i="39"/>
  <c r="K317" i="39"/>
  <c r="J317" i="39"/>
  <c r="I317" i="39"/>
  <c r="L314" i="39"/>
  <c r="K314" i="39"/>
  <c r="J314" i="39"/>
  <c r="I314" i="39"/>
  <c r="L313" i="39"/>
  <c r="K313" i="39"/>
  <c r="J313" i="39"/>
  <c r="I313" i="39"/>
  <c r="L310" i="39"/>
  <c r="K310" i="39"/>
  <c r="J310" i="39"/>
  <c r="I310" i="39"/>
  <c r="L309" i="39"/>
  <c r="K309" i="39"/>
  <c r="J309" i="39"/>
  <c r="I309" i="39"/>
  <c r="L306" i="39"/>
  <c r="K306" i="39"/>
  <c r="J306" i="39"/>
  <c r="I306" i="39"/>
  <c r="L305" i="39"/>
  <c r="K305" i="39"/>
  <c r="J305" i="39"/>
  <c r="I305" i="39"/>
  <c r="L302" i="39"/>
  <c r="K302" i="39"/>
  <c r="J302" i="39"/>
  <c r="I302" i="39"/>
  <c r="L299" i="39"/>
  <c r="K299" i="39"/>
  <c r="J299" i="39"/>
  <c r="I299" i="39"/>
  <c r="L297" i="39"/>
  <c r="K297" i="39"/>
  <c r="J297" i="39"/>
  <c r="I297" i="39"/>
  <c r="L296" i="39"/>
  <c r="K296" i="39"/>
  <c r="J296" i="39"/>
  <c r="I296" i="39"/>
  <c r="L295" i="39"/>
  <c r="K295" i="39"/>
  <c r="J295" i="39"/>
  <c r="I295" i="39"/>
  <c r="L294" i="39"/>
  <c r="K294" i="39"/>
  <c r="J294" i="39"/>
  <c r="I294" i="39"/>
  <c r="L291" i="39"/>
  <c r="K291" i="39"/>
  <c r="J291" i="39"/>
  <c r="I291" i="39"/>
  <c r="L290" i="39"/>
  <c r="K290" i="39"/>
  <c r="J290" i="39"/>
  <c r="I290" i="39"/>
  <c r="L288" i="39"/>
  <c r="K288" i="39"/>
  <c r="J288" i="39"/>
  <c r="I288" i="39"/>
  <c r="L287" i="39"/>
  <c r="K287" i="39"/>
  <c r="J287" i="39"/>
  <c r="I287" i="39"/>
  <c r="L285" i="39"/>
  <c r="K285" i="39"/>
  <c r="J285" i="39"/>
  <c r="I285" i="39"/>
  <c r="L284" i="39"/>
  <c r="K284" i="39"/>
  <c r="J284" i="39"/>
  <c r="I284" i="39"/>
  <c r="L281" i="39"/>
  <c r="K281" i="39"/>
  <c r="J281" i="39"/>
  <c r="I281" i="39"/>
  <c r="L280" i="39"/>
  <c r="K280" i="39"/>
  <c r="J280" i="39"/>
  <c r="I280" i="39"/>
  <c r="L277" i="39"/>
  <c r="K277" i="39"/>
  <c r="J277" i="39"/>
  <c r="I277" i="39"/>
  <c r="L276" i="39"/>
  <c r="K276" i="39"/>
  <c r="J276" i="39"/>
  <c r="I276" i="39"/>
  <c r="L273" i="39"/>
  <c r="K273" i="39"/>
  <c r="J273" i="39"/>
  <c r="I273" i="39"/>
  <c r="L272" i="39"/>
  <c r="K272" i="39"/>
  <c r="J272" i="39"/>
  <c r="I272" i="39"/>
  <c r="L269" i="39"/>
  <c r="K269" i="39"/>
  <c r="J269" i="39"/>
  <c r="I269" i="39"/>
  <c r="L266" i="39"/>
  <c r="K266" i="39"/>
  <c r="J266" i="39"/>
  <c r="I266" i="39"/>
  <c r="L264" i="39"/>
  <c r="K264" i="39"/>
  <c r="J264" i="39"/>
  <c r="I264" i="39"/>
  <c r="L263" i="39"/>
  <c r="K263" i="39"/>
  <c r="J263" i="39"/>
  <c r="I263" i="39"/>
  <c r="L262" i="39"/>
  <c r="K262" i="39"/>
  <c r="J262" i="39"/>
  <c r="I262" i="39"/>
  <c r="L259" i="39"/>
  <c r="K259" i="39"/>
  <c r="J259" i="39"/>
  <c r="I259" i="39"/>
  <c r="L258" i="39"/>
  <c r="K258" i="39"/>
  <c r="J258" i="39"/>
  <c r="I258" i="39"/>
  <c r="L256" i="39"/>
  <c r="K256" i="39"/>
  <c r="J256" i="39"/>
  <c r="I256" i="39"/>
  <c r="L255" i="39"/>
  <c r="K255" i="39"/>
  <c r="J255" i="39"/>
  <c r="I255" i="39"/>
  <c r="L253" i="39"/>
  <c r="K253" i="39"/>
  <c r="J253" i="39"/>
  <c r="I253" i="39"/>
  <c r="L252" i="39"/>
  <c r="K252" i="39"/>
  <c r="J252" i="39"/>
  <c r="I252" i="39"/>
  <c r="L249" i="39"/>
  <c r="K249" i="39"/>
  <c r="J249" i="39"/>
  <c r="I249" i="39"/>
  <c r="L248" i="39"/>
  <c r="K248" i="39"/>
  <c r="J248" i="39"/>
  <c r="I248" i="39"/>
  <c r="L245" i="39"/>
  <c r="K245" i="39"/>
  <c r="J245" i="39"/>
  <c r="I245" i="39"/>
  <c r="L244" i="39"/>
  <c r="K244" i="39"/>
  <c r="J244" i="39"/>
  <c r="I244" i="39"/>
  <c r="L241" i="39"/>
  <c r="K241" i="39"/>
  <c r="J241" i="39"/>
  <c r="I241" i="39"/>
  <c r="L240" i="39"/>
  <c r="K240" i="39"/>
  <c r="J240" i="39"/>
  <c r="I240" i="39"/>
  <c r="L237" i="39"/>
  <c r="K237" i="39"/>
  <c r="J237" i="39"/>
  <c r="I237" i="39"/>
  <c r="L234" i="39"/>
  <c r="K234" i="39"/>
  <c r="J234" i="39"/>
  <c r="I234" i="39"/>
  <c r="L232" i="39"/>
  <c r="K232" i="39"/>
  <c r="J232" i="39"/>
  <c r="I232" i="39"/>
  <c r="L231" i="39"/>
  <c r="K231" i="39"/>
  <c r="J231" i="39"/>
  <c r="I231" i="39"/>
  <c r="L230" i="39"/>
  <c r="K230" i="39"/>
  <c r="J230" i="39"/>
  <c r="I230" i="39"/>
  <c r="L229" i="39"/>
  <c r="K229" i="39"/>
  <c r="J229" i="39"/>
  <c r="I229" i="39"/>
  <c r="L225" i="39"/>
  <c r="K225" i="39"/>
  <c r="J225" i="39"/>
  <c r="I225" i="39"/>
  <c r="L224" i="39"/>
  <c r="K224" i="39"/>
  <c r="J224" i="39"/>
  <c r="I224" i="39"/>
  <c r="L223" i="39"/>
  <c r="K223" i="39"/>
  <c r="J223" i="39"/>
  <c r="I223" i="39"/>
  <c r="L221" i="39"/>
  <c r="K221" i="39"/>
  <c r="J221" i="39"/>
  <c r="I221" i="39"/>
  <c r="L220" i="39"/>
  <c r="K220" i="39"/>
  <c r="J220" i="39"/>
  <c r="I220" i="39"/>
  <c r="L219" i="39"/>
  <c r="K219" i="39"/>
  <c r="J219" i="39"/>
  <c r="I219" i="39"/>
  <c r="L212" i="39"/>
  <c r="K212" i="39"/>
  <c r="J212" i="39"/>
  <c r="I212" i="39"/>
  <c r="L211" i="39"/>
  <c r="K211" i="39"/>
  <c r="J211" i="39"/>
  <c r="I211" i="39"/>
  <c r="L209" i="39"/>
  <c r="K209" i="39"/>
  <c r="J209" i="39"/>
  <c r="I209" i="39"/>
  <c r="L208" i="39"/>
  <c r="K208" i="39"/>
  <c r="J208" i="39"/>
  <c r="I208" i="39"/>
  <c r="L207" i="39"/>
  <c r="K207" i="39"/>
  <c r="J207" i="39"/>
  <c r="I207" i="39"/>
  <c r="L202" i="39"/>
  <c r="K202" i="39"/>
  <c r="J202" i="39"/>
  <c r="I202" i="39"/>
  <c r="L201" i="39"/>
  <c r="K201" i="39"/>
  <c r="J201" i="39"/>
  <c r="I201" i="39"/>
  <c r="L200" i="39"/>
  <c r="K200" i="39"/>
  <c r="J200" i="39"/>
  <c r="I200" i="39"/>
  <c r="L198" i="39"/>
  <c r="K198" i="39"/>
  <c r="J198" i="39"/>
  <c r="I198" i="39"/>
  <c r="L197" i="39"/>
  <c r="K197" i="39"/>
  <c r="J197" i="39"/>
  <c r="I197" i="39"/>
  <c r="L193" i="39"/>
  <c r="K193" i="39"/>
  <c r="J193" i="39"/>
  <c r="I193" i="39"/>
  <c r="L192" i="39"/>
  <c r="K192" i="39"/>
  <c r="J192" i="39"/>
  <c r="J178" i="39" s="1"/>
  <c r="J177" i="39" s="1"/>
  <c r="J176" i="39" s="1"/>
  <c r="I192" i="39"/>
  <c r="L188" i="39"/>
  <c r="K188" i="39"/>
  <c r="J188" i="39"/>
  <c r="I188" i="39"/>
  <c r="L187" i="39"/>
  <c r="K187" i="39"/>
  <c r="J187" i="39"/>
  <c r="I187" i="39"/>
  <c r="L183" i="39"/>
  <c r="K183" i="39"/>
  <c r="J183" i="39"/>
  <c r="I183" i="39"/>
  <c r="L182" i="39"/>
  <c r="K182" i="39"/>
  <c r="J182" i="39"/>
  <c r="I182" i="39"/>
  <c r="L180" i="39"/>
  <c r="K180" i="39"/>
  <c r="J180" i="39"/>
  <c r="I180" i="39"/>
  <c r="L179" i="39"/>
  <c r="K179" i="39"/>
  <c r="J179" i="39"/>
  <c r="I179" i="39"/>
  <c r="L178" i="39"/>
  <c r="K178" i="39"/>
  <c r="I178" i="39"/>
  <c r="L177" i="39"/>
  <c r="K177" i="39"/>
  <c r="I177" i="39"/>
  <c r="L176" i="39"/>
  <c r="K176" i="39"/>
  <c r="I176" i="39"/>
  <c r="L172" i="39"/>
  <c r="K172" i="39"/>
  <c r="J172" i="39"/>
  <c r="I172" i="39"/>
  <c r="L171" i="39"/>
  <c r="K171" i="39"/>
  <c r="J171" i="39"/>
  <c r="I171" i="39"/>
  <c r="L167" i="39"/>
  <c r="K167" i="39"/>
  <c r="J167" i="39"/>
  <c r="I167" i="39"/>
  <c r="L166" i="39"/>
  <c r="K166" i="39"/>
  <c r="J166" i="39"/>
  <c r="I166" i="39"/>
  <c r="L165" i="39"/>
  <c r="K165" i="39"/>
  <c r="J165" i="39"/>
  <c r="I165" i="39"/>
  <c r="L163" i="39"/>
  <c r="K163" i="39"/>
  <c r="J163" i="39"/>
  <c r="I163" i="39"/>
  <c r="L162" i="39"/>
  <c r="K162" i="39"/>
  <c r="J162" i="39"/>
  <c r="I162" i="39"/>
  <c r="L161" i="39"/>
  <c r="K161" i="39"/>
  <c r="J161" i="39"/>
  <c r="I161" i="39"/>
  <c r="L160" i="39"/>
  <c r="K160" i="39"/>
  <c r="J160" i="39"/>
  <c r="I160" i="39"/>
  <c r="L158" i="39"/>
  <c r="K158" i="39"/>
  <c r="J158" i="39"/>
  <c r="I158" i="39"/>
  <c r="L157" i="39"/>
  <c r="K157" i="39"/>
  <c r="J157" i="39"/>
  <c r="I157" i="39"/>
  <c r="L153" i="39"/>
  <c r="K153" i="39"/>
  <c r="J153" i="39"/>
  <c r="I153" i="39"/>
  <c r="L152" i="39"/>
  <c r="K152" i="39"/>
  <c r="J152" i="39"/>
  <c r="I152" i="39"/>
  <c r="L151" i="39"/>
  <c r="K151" i="39"/>
  <c r="J151" i="39"/>
  <c r="I151" i="39"/>
  <c r="L150" i="39"/>
  <c r="K150" i="39"/>
  <c r="J150" i="39"/>
  <c r="I150" i="39"/>
  <c r="L147" i="39"/>
  <c r="K147" i="39"/>
  <c r="J147" i="39"/>
  <c r="I147" i="39"/>
  <c r="L146" i="39"/>
  <c r="K146" i="39"/>
  <c r="J146" i="39"/>
  <c r="I146" i="39"/>
  <c r="L145" i="39"/>
  <c r="K145" i="39"/>
  <c r="J145" i="39"/>
  <c r="I145" i="39"/>
  <c r="L143" i="39"/>
  <c r="K143" i="39"/>
  <c r="J143" i="39"/>
  <c r="I143" i="39"/>
  <c r="L142" i="39"/>
  <c r="K142" i="39"/>
  <c r="J142" i="39"/>
  <c r="I142" i="39"/>
  <c r="L139" i="39"/>
  <c r="K139" i="39"/>
  <c r="J139" i="39"/>
  <c r="I139" i="39"/>
  <c r="L138" i="39"/>
  <c r="K138" i="39"/>
  <c r="J138" i="39"/>
  <c r="I138" i="39"/>
  <c r="L137" i="39"/>
  <c r="K137" i="39"/>
  <c r="J137" i="39"/>
  <c r="I137" i="39"/>
  <c r="L134" i="39"/>
  <c r="K134" i="39"/>
  <c r="J134" i="39"/>
  <c r="I134" i="39"/>
  <c r="L133" i="39"/>
  <c r="K133" i="39"/>
  <c r="J133" i="39"/>
  <c r="I133" i="39"/>
  <c r="L132" i="39"/>
  <c r="K132" i="39"/>
  <c r="J132" i="39"/>
  <c r="I132" i="39"/>
  <c r="L131" i="39"/>
  <c r="K131" i="39"/>
  <c r="J131" i="39"/>
  <c r="I131" i="39"/>
  <c r="L129" i="39"/>
  <c r="K129" i="39"/>
  <c r="J129" i="39"/>
  <c r="I129" i="39"/>
  <c r="I128" i="39" s="1"/>
  <c r="I127" i="39" s="1"/>
  <c r="L128" i="39"/>
  <c r="K128" i="39"/>
  <c r="J128" i="39"/>
  <c r="L127" i="39"/>
  <c r="K127" i="39"/>
  <c r="J127" i="39"/>
  <c r="L125" i="39"/>
  <c r="K125" i="39"/>
  <c r="J125" i="39"/>
  <c r="I125" i="39"/>
  <c r="L124" i="39"/>
  <c r="K124" i="39"/>
  <c r="J124" i="39"/>
  <c r="J123" i="39" s="1"/>
  <c r="I124" i="39"/>
  <c r="L123" i="39"/>
  <c r="K123" i="39"/>
  <c r="I123" i="39"/>
  <c r="L121" i="39"/>
  <c r="K121" i="39"/>
  <c r="J121" i="39"/>
  <c r="I121" i="39"/>
  <c r="L120" i="39"/>
  <c r="K120" i="39"/>
  <c r="J120" i="39"/>
  <c r="I120" i="39"/>
  <c r="L119" i="39"/>
  <c r="K119" i="39"/>
  <c r="J119" i="39"/>
  <c r="I119" i="39"/>
  <c r="L117" i="39"/>
  <c r="K117" i="39"/>
  <c r="J117" i="39"/>
  <c r="I117" i="39"/>
  <c r="L116" i="39"/>
  <c r="K116" i="39"/>
  <c r="J116" i="39"/>
  <c r="I116" i="39"/>
  <c r="L115" i="39"/>
  <c r="K115" i="39"/>
  <c r="J115" i="39"/>
  <c r="I115" i="39"/>
  <c r="L112" i="39"/>
  <c r="K112" i="39"/>
  <c r="J112" i="39"/>
  <c r="J111" i="39" s="1"/>
  <c r="J110" i="39" s="1"/>
  <c r="I112" i="39"/>
  <c r="I111" i="39" s="1"/>
  <c r="I110" i="39" s="1"/>
  <c r="I109" i="39" s="1"/>
  <c r="L111" i="39"/>
  <c r="K111" i="39"/>
  <c r="L110" i="39"/>
  <c r="K110" i="39"/>
  <c r="L109" i="39"/>
  <c r="K109" i="39"/>
  <c r="L106" i="39"/>
  <c r="K106" i="39"/>
  <c r="J106" i="39"/>
  <c r="I106" i="39"/>
  <c r="I105" i="39" s="1"/>
  <c r="L105" i="39"/>
  <c r="K105" i="39"/>
  <c r="J105" i="39"/>
  <c r="L102" i="39"/>
  <c r="K102" i="39"/>
  <c r="J102" i="39"/>
  <c r="I102" i="39"/>
  <c r="L101" i="39"/>
  <c r="K101" i="39"/>
  <c r="J101" i="39"/>
  <c r="I101" i="39"/>
  <c r="L100" i="39"/>
  <c r="K100" i="39"/>
  <c r="J100" i="39"/>
  <c r="I100" i="39"/>
  <c r="L97" i="39"/>
  <c r="K97" i="39"/>
  <c r="J97" i="39"/>
  <c r="J96" i="39" s="1"/>
  <c r="J95" i="39" s="1"/>
  <c r="I97" i="39"/>
  <c r="L96" i="39"/>
  <c r="K96" i="39"/>
  <c r="I96" i="39"/>
  <c r="I95" i="39" s="1"/>
  <c r="L95" i="39"/>
  <c r="K95" i="39"/>
  <c r="L92" i="39"/>
  <c r="K92" i="39"/>
  <c r="J92" i="39"/>
  <c r="I92" i="39"/>
  <c r="L91" i="39"/>
  <c r="K91" i="39"/>
  <c r="J91" i="39"/>
  <c r="J90" i="39" s="1"/>
  <c r="I91" i="39"/>
  <c r="I90" i="39" s="1"/>
  <c r="L90" i="39"/>
  <c r="K90" i="39"/>
  <c r="L89" i="39"/>
  <c r="K89" i="39"/>
  <c r="L85" i="39"/>
  <c r="K85" i="39"/>
  <c r="J85" i="39"/>
  <c r="I85" i="39"/>
  <c r="I84" i="39" s="1"/>
  <c r="I83" i="39" s="1"/>
  <c r="I82" i="39" s="1"/>
  <c r="L84" i="39"/>
  <c r="K84" i="39"/>
  <c r="J84" i="39"/>
  <c r="L83" i="39"/>
  <c r="K83" i="39"/>
  <c r="J83" i="39"/>
  <c r="L82" i="39"/>
  <c r="K82" i="39"/>
  <c r="J82" i="39"/>
  <c r="L80" i="39"/>
  <c r="K80" i="39"/>
  <c r="J80" i="39"/>
  <c r="J79" i="39" s="1"/>
  <c r="J78" i="39" s="1"/>
  <c r="I80" i="39"/>
  <c r="I79" i="39" s="1"/>
  <c r="I78" i="39" s="1"/>
  <c r="L79" i="39"/>
  <c r="K79" i="39"/>
  <c r="L78" i="39"/>
  <c r="K78" i="39"/>
  <c r="L74" i="39"/>
  <c r="K74" i="39"/>
  <c r="J74" i="39"/>
  <c r="J73" i="39" s="1"/>
  <c r="I74" i="39"/>
  <c r="I73" i="39" s="1"/>
  <c r="I62" i="39" s="1"/>
  <c r="I61" i="39" s="1"/>
  <c r="L73" i="39"/>
  <c r="K73" i="39"/>
  <c r="L69" i="39"/>
  <c r="K69" i="39"/>
  <c r="J69" i="39"/>
  <c r="J68" i="39" s="1"/>
  <c r="I69" i="39"/>
  <c r="L68" i="39"/>
  <c r="K68" i="39"/>
  <c r="I68" i="39"/>
  <c r="L64" i="39"/>
  <c r="K64" i="39"/>
  <c r="J64" i="39"/>
  <c r="J63" i="39" s="1"/>
  <c r="I64" i="39"/>
  <c r="L63" i="39"/>
  <c r="K63" i="39"/>
  <c r="I63" i="39"/>
  <c r="L62" i="39"/>
  <c r="K62" i="39"/>
  <c r="L61" i="39"/>
  <c r="K61" i="39"/>
  <c r="L45" i="39"/>
  <c r="K45" i="39"/>
  <c r="J45" i="39"/>
  <c r="J44" i="39" s="1"/>
  <c r="J43" i="39" s="1"/>
  <c r="J42" i="39" s="1"/>
  <c r="I45" i="39"/>
  <c r="I44" i="39" s="1"/>
  <c r="I43" i="39" s="1"/>
  <c r="I42" i="39" s="1"/>
  <c r="L44" i="39"/>
  <c r="K44" i="39"/>
  <c r="L43" i="39"/>
  <c r="K43" i="39"/>
  <c r="L42" i="39"/>
  <c r="K42" i="39"/>
  <c r="L40" i="39"/>
  <c r="K40" i="39"/>
  <c r="J40" i="39"/>
  <c r="I40" i="39"/>
  <c r="L39" i="39"/>
  <c r="K39" i="39"/>
  <c r="J39" i="39"/>
  <c r="J38" i="39" s="1"/>
  <c r="I39" i="39"/>
  <c r="I38" i="39" s="1"/>
  <c r="L38" i="39"/>
  <c r="K38" i="39"/>
  <c r="L36" i="39"/>
  <c r="K36" i="39"/>
  <c r="J36" i="39"/>
  <c r="I36" i="39"/>
  <c r="L34" i="39"/>
  <c r="K34" i="39"/>
  <c r="J34" i="39"/>
  <c r="J33" i="39" s="1"/>
  <c r="J32" i="39" s="1"/>
  <c r="I34" i="39"/>
  <c r="L33" i="39"/>
  <c r="K33" i="39"/>
  <c r="I33" i="39"/>
  <c r="I32" i="39" s="1"/>
  <c r="I31" i="39" s="1"/>
  <c r="L32" i="39"/>
  <c r="K32" i="39"/>
  <c r="L31" i="39"/>
  <c r="K31" i="39"/>
  <c r="L30" i="39"/>
  <c r="L359" i="39" s="1"/>
  <c r="K30" i="39"/>
  <c r="K359" i="39" s="1"/>
  <c r="L356" i="38"/>
  <c r="K356" i="38"/>
  <c r="J356" i="38"/>
  <c r="I356" i="38"/>
  <c r="L355" i="38"/>
  <c r="K355" i="38"/>
  <c r="J355" i="38"/>
  <c r="I355" i="38"/>
  <c r="L353" i="38"/>
  <c r="K353" i="38"/>
  <c r="J353" i="38"/>
  <c r="I353" i="38"/>
  <c r="L352" i="38"/>
  <c r="K352" i="38"/>
  <c r="J352" i="38"/>
  <c r="I352" i="38"/>
  <c r="L350" i="38"/>
  <c r="K350" i="38"/>
  <c r="J350" i="38"/>
  <c r="I350" i="38"/>
  <c r="L349" i="38"/>
  <c r="K349" i="38"/>
  <c r="J349" i="38"/>
  <c r="I349" i="38"/>
  <c r="L346" i="38"/>
  <c r="K346" i="38"/>
  <c r="J346" i="38"/>
  <c r="I346" i="38"/>
  <c r="L345" i="38"/>
  <c r="K345" i="38"/>
  <c r="J345" i="38"/>
  <c r="I345" i="38"/>
  <c r="L342" i="38"/>
  <c r="K342" i="38"/>
  <c r="J342" i="38"/>
  <c r="I342" i="38"/>
  <c r="L341" i="38"/>
  <c r="K341" i="38"/>
  <c r="J341" i="38"/>
  <c r="I341" i="38"/>
  <c r="L338" i="38"/>
  <c r="K338" i="38"/>
  <c r="J338" i="38"/>
  <c r="I338" i="38"/>
  <c r="L337" i="38"/>
  <c r="K337" i="38"/>
  <c r="J337" i="38"/>
  <c r="I337" i="38"/>
  <c r="L334" i="38"/>
  <c r="K334" i="38"/>
  <c r="J334" i="38"/>
  <c r="I334" i="38"/>
  <c r="L331" i="38"/>
  <c r="K331" i="38"/>
  <c r="J331" i="38"/>
  <c r="I331" i="38"/>
  <c r="L329" i="38"/>
  <c r="K329" i="38"/>
  <c r="J329" i="38"/>
  <c r="I329" i="38"/>
  <c r="L328" i="38"/>
  <c r="K328" i="38"/>
  <c r="J328" i="38"/>
  <c r="I328" i="38"/>
  <c r="L327" i="38"/>
  <c r="K327" i="38"/>
  <c r="J327" i="38"/>
  <c r="I327" i="38"/>
  <c r="L324" i="38"/>
  <c r="K324" i="38"/>
  <c r="J324" i="38"/>
  <c r="I324" i="38"/>
  <c r="L323" i="38"/>
  <c r="K323" i="38"/>
  <c r="J323" i="38"/>
  <c r="I323" i="38"/>
  <c r="L321" i="38"/>
  <c r="K321" i="38"/>
  <c r="J321" i="38"/>
  <c r="I321" i="38"/>
  <c r="L320" i="38"/>
  <c r="K320" i="38"/>
  <c r="J320" i="38"/>
  <c r="I320" i="38"/>
  <c r="L318" i="38"/>
  <c r="K318" i="38"/>
  <c r="J318" i="38"/>
  <c r="I318" i="38"/>
  <c r="L317" i="38"/>
  <c r="K317" i="38"/>
  <c r="J317" i="38"/>
  <c r="I317" i="38"/>
  <c r="L314" i="38"/>
  <c r="K314" i="38"/>
  <c r="J314" i="38"/>
  <c r="I314" i="38"/>
  <c r="L313" i="38"/>
  <c r="K313" i="38"/>
  <c r="J313" i="38"/>
  <c r="I313" i="38"/>
  <c r="L310" i="38"/>
  <c r="K310" i="38"/>
  <c r="J310" i="38"/>
  <c r="I310" i="38"/>
  <c r="L309" i="38"/>
  <c r="K309" i="38"/>
  <c r="J309" i="38"/>
  <c r="I309" i="38"/>
  <c r="L306" i="38"/>
  <c r="K306" i="38"/>
  <c r="J306" i="38"/>
  <c r="I306" i="38"/>
  <c r="L305" i="38"/>
  <c r="K305" i="38"/>
  <c r="J305" i="38"/>
  <c r="I305" i="38"/>
  <c r="L302" i="38"/>
  <c r="K302" i="38"/>
  <c r="J302" i="38"/>
  <c r="I302" i="38"/>
  <c r="L299" i="38"/>
  <c r="K299" i="38"/>
  <c r="J299" i="38"/>
  <c r="I299" i="38"/>
  <c r="L297" i="38"/>
  <c r="K297" i="38"/>
  <c r="J297" i="38"/>
  <c r="I297" i="38"/>
  <c r="L296" i="38"/>
  <c r="K296" i="38"/>
  <c r="J296" i="38"/>
  <c r="I296" i="38"/>
  <c r="L295" i="38"/>
  <c r="K295" i="38"/>
  <c r="J295" i="38"/>
  <c r="I295" i="38"/>
  <c r="L294" i="38"/>
  <c r="K294" i="38"/>
  <c r="J294" i="38"/>
  <c r="I294" i="38"/>
  <c r="L291" i="38"/>
  <c r="K291" i="38"/>
  <c r="J291" i="38"/>
  <c r="I291" i="38"/>
  <c r="L290" i="38"/>
  <c r="K290" i="38"/>
  <c r="J290" i="38"/>
  <c r="I290" i="38"/>
  <c r="L288" i="38"/>
  <c r="K288" i="38"/>
  <c r="J288" i="38"/>
  <c r="I288" i="38"/>
  <c r="L287" i="38"/>
  <c r="K287" i="38"/>
  <c r="J287" i="38"/>
  <c r="I287" i="38"/>
  <c r="L285" i="38"/>
  <c r="K285" i="38"/>
  <c r="J285" i="38"/>
  <c r="I285" i="38"/>
  <c r="L284" i="38"/>
  <c r="K284" i="38"/>
  <c r="J284" i="38"/>
  <c r="I284" i="38"/>
  <c r="L281" i="38"/>
  <c r="K281" i="38"/>
  <c r="J281" i="38"/>
  <c r="I281" i="38"/>
  <c r="L280" i="38"/>
  <c r="K280" i="38"/>
  <c r="J280" i="38"/>
  <c r="I280" i="38"/>
  <c r="L277" i="38"/>
  <c r="K277" i="38"/>
  <c r="J277" i="38"/>
  <c r="I277" i="38"/>
  <c r="L276" i="38"/>
  <c r="K276" i="38"/>
  <c r="J276" i="38"/>
  <c r="I276" i="38"/>
  <c r="L273" i="38"/>
  <c r="K273" i="38"/>
  <c r="J273" i="38"/>
  <c r="I273" i="38"/>
  <c r="L272" i="38"/>
  <c r="K272" i="38"/>
  <c r="J272" i="38"/>
  <c r="I272" i="38"/>
  <c r="L269" i="38"/>
  <c r="K269" i="38"/>
  <c r="J269" i="38"/>
  <c r="I269" i="38"/>
  <c r="L266" i="38"/>
  <c r="K266" i="38"/>
  <c r="J266" i="38"/>
  <c r="I266" i="38"/>
  <c r="L264" i="38"/>
  <c r="K264" i="38"/>
  <c r="J264" i="38"/>
  <c r="I264" i="38"/>
  <c r="L263" i="38"/>
  <c r="K263" i="38"/>
  <c r="J263" i="38"/>
  <c r="I263" i="38"/>
  <c r="L262" i="38"/>
  <c r="K262" i="38"/>
  <c r="J262" i="38"/>
  <c r="I262" i="38"/>
  <c r="L259" i="38"/>
  <c r="K259" i="38"/>
  <c r="J259" i="38"/>
  <c r="I259" i="38"/>
  <c r="L258" i="38"/>
  <c r="K258" i="38"/>
  <c r="J258" i="38"/>
  <c r="I258" i="38"/>
  <c r="L256" i="38"/>
  <c r="K256" i="38"/>
  <c r="J256" i="38"/>
  <c r="I256" i="38"/>
  <c r="L255" i="38"/>
  <c r="K255" i="38"/>
  <c r="J255" i="38"/>
  <c r="I255" i="38"/>
  <c r="L253" i="38"/>
  <c r="K253" i="38"/>
  <c r="J253" i="38"/>
  <c r="I253" i="38"/>
  <c r="L252" i="38"/>
  <c r="K252" i="38"/>
  <c r="J252" i="38"/>
  <c r="I252" i="38"/>
  <c r="L249" i="38"/>
  <c r="K249" i="38"/>
  <c r="J249" i="38"/>
  <c r="I249" i="38"/>
  <c r="L248" i="38"/>
  <c r="K248" i="38"/>
  <c r="J248" i="38"/>
  <c r="I248" i="38"/>
  <c r="L245" i="38"/>
  <c r="K245" i="38"/>
  <c r="J245" i="38"/>
  <c r="I245" i="38"/>
  <c r="L244" i="38"/>
  <c r="K244" i="38"/>
  <c r="J244" i="38"/>
  <c r="I244" i="38"/>
  <c r="L241" i="38"/>
  <c r="K241" i="38"/>
  <c r="J241" i="38"/>
  <c r="I241" i="38"/>
  <c r="L240" i="38"/>
  <c r="K240" i="38"/>
  <c r="J240" i="38"/>
  <c r="I240" i="38"/>
  <c r="L237" i="38"/>
  <c r="K237" i="38"/>
  <c r="J237" i="38"/>
  <c r="I237" i="38"/>
  <c r="L234" i="38"/>
  <c r="K234" i="38"/>
  <c r="J234" i="38"/>
  <c r="I234" i="38"/>
  <c r="L232" i="38"/>
  <c r="K232" i="38"/>
  <c r="J232" i="38"/>
  <c r="I232" i="38"/>
  <c r="L231" i="38"/>
  <c r="K231" i="38"/>
  <c r="J231" i="38"/>
  <c r="I231" i="38"/>
  <c r="L230" i="38"/>
  <c r="K230" i="38"/>
  <c r="J230" i="38"/>
  <c r="I230" i="38"/>
  <c r="L229" i="38"/>
  <c r="K229" i="38"/>
  <c r="J229" i="38"/>
  <c r="I229" i="38"/>
  <c r="L225" i="38"/>
  <c r="K225" i="38"/>
  <c r="J225" i="38"/>
  <c r="I225" i="38"/>
  <c r="L224" i="38"/>
  <c r="K224" i="38"/>
  <c r="J224" i="38"/>
  <c r="I224" i="38"/>
  <c r="L223" i="38"/>
  <c r="K223" i="38"/>
  <c r="J223" i="38"/>
  <c r="I223" i="38"/>
  <c r="L221" i="38"/>
  <c r="K221" i="38"/>
  <c r="J221" i="38"/>
  <c r="I221" i="38"/>
  <c r="L220" i="38"/>
  <c r="K220" i="38"/>
  <c r="J220" i="38"/>
  <c r="I220" i="38"/>
  <c r="L219" i="38"/>
  <c r="K219" i="38"/>
  <c r="J219" i="38"/>
  <c r="I219" i="38"/>
  <c r="L212" i="38"/>
  <c r="K212" i="38"/>
  <c r="J212" i="38"/>
  <c r="I212" i="38"/>
  <c r="L211" i="38"/>
  <c r="K211" i="38"/>
  <c r="J211" i="38"/>
  <c r="I211" i="38"/>
  <c r="L209" i="38"/>
  <c r="K209" i="38"/>
  <c r="J209" i="38"/>
  <c r="I209" i="38"/>
  <c r="L208" i="38"/>
  <c r="K208" i="38"/>
  <c r="J208" i="38"/>
  <c r="I208" i="38"/>
  <c r="L207" i="38"/>
  <c r="K207" i="38"/>
  <c r="J207" i="38"/>
  <c r="I207" i="38"/>
  <c r="L202" i="38"/>
  <c r="K202" i="38"/>
  <c r="J202" i="38"/>
  <c r="I202" i="38"/>
  <c r="L201" i="38"/>
  <c r="K201" i="38"/>
  <c r="J201" i="38"/>
  <c r="I201" i="38"/>
  <c r="L200" i="38"/>
  <c r="K200" i="38"/>
  <c r="J200" i="38"/>
  <c r="I200" i="38"/>
  <c r="L198" i="38"/>
  <c r="K198" i="38"/>
  <c r="J198" i="38"/>
  <c r="I198" i="38"/>
  <c r="L197" i="38"/>
  <c r="K197" i="38"/>
  <c r="J197" i="38"/>
  <c r="I197" i="38"/>
  <c r="L193" i="38"/>
  <c r="K193" i="38"/>
  <c r="J193" i="38"/>
  <c r="I193" i="38"/>
  <c r="L192" i="38"/>
  <c r="K192" i="38"/>
  <c r="J192" i="38"/>
  <c r="I192" i="38"/>
  <c r="L188" i="38"/>
  <c r="K188" i="38"/>
  <c r="J188" i="38"/>
  <c r="I188" i="38"/>
  <c r="L187" i="38"/>
  <c r="K187" i="38"/>
  <c r="J187" i="38"/>
  <c r="I187" i="38"/>
  <c r="L183" i="38"/>
  <c r="K183" i="38"/>
  <c r="J183" i="38"/>
  <c r="I183" i="38"/>
  <c r="L182" i="38"/>
  <c r="K182" i="38"/>
  <c r="J182" i="38"/>
  <c r="I182" i="38"/>
  <c r="L180" i="38"/>
  <c r="K180" i="38"/>
  <c r="J180" i="38"/>
  <c r="I180" i="38"/>
  <c r="L179" i="38"/>
  <c r="K179" i="38"/>
  <c r="J179" i="38"/>
  <c r="I179" i="38"/>
  <c r="L178" i="38"/>
  <c r="K178" i="38"/>
  <c r="J178" i="38"/>
  <c r="I178" i="38"/>
  <c r="L177" i="38"/>
  <c r="K177" i="38"/>
  <c r="J177" i="38"/>
  <c r="I177" i="38"/>
  <c r="L176" i="38"/>
  <c r="K176" i="38"/>
  <c r="J176" i="38"/>
  <c r="I176" i="38"/>
  <c r="L172" i="38"/>
  <c r="K172" i="38"/>
  <c r="J172" i="38"/>
  <c r="I172" i="38"/>
  <c r="L171" i="38"/>
  <c r="K171" i="38"/>
  <c r="J171" i="38"/>
  <c r="I171" i="38"/>
  <c r="L167" i="38"/>
  <c r="K167" i="38"/>
  <c r="J167" i="38"/>
  <c r="I167" i="38"/>
  <c r="L166" i="38"/>
  <c r="K166" i="38"/>
  <c r="J166" i="38"/>
  <c r="I166" i="38"/>
  <c r="L165" i="38"/>
  <c r="K165" i="38"/>
  <c r="J165" i="38"/>
  <c r="I165" i="38"/>
  <c r="L163" i="38"/>
  <c r="K163" i="38"/>
  <c r="J163" i="38"/>
  <c r="I163" i="38"/>
  <c r="L162" i="38"/>
  <c r="K162" i="38"/>
  <c r="J162" i="38"/>
  <c r="I162" i="38"/>
  <c r="L161" i="38"/>
  <c r="K161" i="38"/>
  <c r="J161" i="38"/>
  <c r="I161" i="38"/>
  <c r="L160" i="38"/>
  <c r="K160" i="38"/>
  <c r="J160" i="38"/>
  <c r="I160" i="38"/>
  <c r="L158" i="38"/>
  <c r="K158" i="38"/>
  <c r="J158" i="38"/>
  <c r="I158" i="38"/>
  <c r="L157" i="38"/>
  <c r="K157" i="38"/>
  <c r="J157" i="38"/>
  <c r="I157" i="38"/>
  <c r="L153" i="38"/>
  <c r="K153" i="38"/>
  <c r="J153" i="38"/>
  <c r="I153" i="38"/>
  <c r="L152" i="38"/>
  <c r="K152" i="38"/>
  <c r="J152" i="38"/>
  <c r="I152" i="38"/>
  <c r="L151" i="38"/>
  <c r="K151" i="38"/>
  <c r="J151" i="38"/>
  <c r="I151" i="38"/>
  <c r="L150" i="38"/>
  <c r="K150" i="38"/>
  <c r="J150" i="38"/>
  <c r="I150" i="38"/>
  <c r="L147" i="38"/>
  <c r="K147" i="38"/>
  <c r="J147" i="38"/>
  <c r="I147" i="38"/>
  <c r="L146" i="38"/>
  <c r="K146" i="38"/>
  <c r="J146" i="38"/>
  <c r="I146" i="38"/>
  <c r="L145" i="38"/>
  <c r="K145" i="38"/>
  <c r="J145" i="38"/>
  <c r="I145" i="38"/>
  <c r="L143" i="38"/>
  <c r="K143" i="38"/>
  <c r="J143" i="38"/>
  <c r="I143" i="38"/>
  <c r="L142" i="38"/>
  <c r="K142" i="38"/>
  <c r="J142" i="38"/>
  <c r="I142" i="38"/>
  <c r="L139" i="38"/>
  <c r="K139" i="38"/>
  <c r="J139" i="38"/>
  <c r="I139" i="38"/>
  <c r="L138" i="38"/>
  <c r="K138" i="38"/>
  <c r="J138" i="38"/>
  <c r="I138" i="38"/>
  <c r="L137" i="38"/>
  <c r="K137" i="38"/>
  <c r="J137" i="38"/>
  <c r="I137" i="38"/>
  <c r="L134" i="38"/>
  <c r="K134" i="38"/>
  <c r="J134" i="38"/>
  <c r="I134" i="38"/>
  <c r="L133" i="38"/>
  <c r="K133" i="38"/>
  <c r="J133" i="38"/>
  <c r="I133" i="38"/>
  <c r="L132" i="38"/>
  <c r="K132" i="38"/>
  <c r="J132" i="38"/>
  <c r="I132" i="38"/>
  <c r="L131" i="38"/>
  <c r="K131" i="38"/>
  <c r="J131" i="38"/>
  <c r="I131" i="38"/>
  <c r="L129" i="38"/>
  <c r="K129" i="38"/>
  <c r="J129" i="38"/>
  <c r="I129" i="38"/>
  <c r="L128" i="38"/>
  <c r="K128" i="38"/>
  <c r="J128" i="38"/>
  <c r="I128" i="38"/>
  <c r="L127" i="38"/>
  <c r="K127" i="38"/>
  <c r="J127" i="38"/>
  <c r="I127" i="38"/>
  <c r="L125" i="38"/>
  <c r="K125" i="38"/>
  <c r="J125" i="38"/>
  <c r="I125" i="38"/>
  <c r="L124" i="38"/>
  <c r="K124" i="38"/>
  <c r="J124" i="38"/>
  <c r="I124" i="38"/>
  <c r="L123" i="38"/>
  <c r="K123" i="38"/>
  <c r="J123" i="38"/>
  <c r="I123" i="38"/>
  <c r="L121" i="38"/>
  <c r="K121" i="38"/>
  <c r="J121" i="38"/>
  <c r="I121" i="38"/>
  <c r="L120" i="38"/>
  <c r="K120" i="38"/>
  <c r="J120" i="38"/>
  <c r="I120" i="38"/>
  <c r="L119" i="38"/>
  <c r="K119" i="38"/>
  <c r="J119" i="38"/>
  <c r="I119" i="38"/>
  <c r="L117" i="38"/>
  <c r="K117" i="38"/>
  <c r="J117" i="38"/>
  <c r="I117" i="38"/>
  <c r="L116" i="38"/>
  <c r="K116" i="38"/>
  <c r="J116" i="38"/>
  <c r="I116" i="38"/>
  <c r="L115" i="38"/>
  <c r="K115" i="38"/>
  <c r="J115" i="38"/>
  <c r="I115" i="38"/>
  <c r="L112" i="38"/>
  <c r="K112" i="38"/>
  <c r="J112" i="38"/>
  <c r="I112" i="38"/>
  <c r="L111" i="38"/>
  <c r="K111" i="38"/>
  <c r="J111" i="38"/>
  <c r="I111" i="38"/>
  <c r="L110" i="38"/>
  <c r="K110" i="38"/>
  <c r="J110" i="38"/>
  <c r="I110" i="38"/>
  <c r="L109" i="38"/>
  <c r="K109" i="38"/>
  <c r="J109" i="38"/>
  <c r="I109" i="38"/>
  <c r="L106" i="38"/>
  <c r="K106" i="38"/>
  <c r="J106" i="38"/>
  <c r="I106" i="38"/>
  <c r="L105" i="38"/>
  <c r="K105" i="38"/>
  <c r="J105" i="38"/>
  <c r="I105" i="38"/>
  <c r="L102" i="38"/>
  <c r="K102" i="38"/>
  <c r="J102" i="38"/>
  <c r="I102" i="38"/>
  <c r="L101" i="38"/>
  <c r="K101" i="38"/>
  <c r="J101" i="38"/>
  <c r="I101" i="38"/>
  <c r="L100" i="38"/>
  <c r="K100" i="38"/>
  <c r="J100" i="38"/>
  <c r="I100" i="38"/>
  <c r="L97" i="38"/>
  <c r="K97" i="38"/>
  <c r="J97" i="38"/>
  <c r="I97" i="38"/>
  <c r="L96" i="38"/>
  <c r="K96" i="38"/>
  <c r="J96" i="38"/>
  <c r="I96" i="38"/>
  <c r="L95" i="38"/>
  <c r="K95" i="38"/>
  <c r="J95" i="38"/>
  <c r="I95" i="38"/>
  <c r="L92" i="38"/>
  <c r="K92" i="38"/>
  <c r="J92" i="38"/>
  <c r="I92" i="38"/>
  <c r="L91" i="38"/>
  <c r="K91" i="38"/>
  <c r="J91" i="38"/>
  <c r="I91" i="38"/>
  <c r="L90" i="38"/>
  <c r="K90" i="38"/>
  <c r="J90" i="38"/>
  <c r="I90" i="38"/>
  <c r="L89" i="38"/>
  <c r="K89" i="38"/>
  <c r="J89" i="38"/>
  <c r="I89" i="38"/>
  <c r="L85" i="38"/>
  <c r="K85" i="38"/>
  <c r="J85" i="38"/>
  <c r="I85" i="38"/>
  <c r="L84" i="38"/>
  <c r="K84" i="38"/>
  <c r="J84" i="38"/>
  <c r="I84" i="38"/>
  <c r="L83" i="38"/>
  <c r="K83" i="38"/>
  <c r="J83" i="38"/>
  <c r="I83" i="38"/>
  <c r="L82" i="38"/>
  <c r="K82" i="38"/>
  <c r="J82" i="38"/>
  <c r="I82" i="38"/>
  <c r="L80" i="38"/>
  <c r="K80" i="38"/>
  <c r="J80" i="38"/>
  <c r="I80" i="38"/>
  <c r="L79" i="38"/>
  <c r="K79" i="38"/>
  <c r="J79" i="38"/>
  <c r="I79" i="38"/>
  <c r="L78" i="38"/>
  <c r="K78" i="38"/>
  <c r="J78" i="38"/>
  <c r="I78" i="38"/>
  <c r="L74" i="38"/>
  <c r="K74" i="38"/>
  <c r="J74" i="38"/>
  <c r="I74" i="38"/>
  <c r="L73" i="38"/>
  <c r="K73" i="38"/>
  <c r="J73" i="38"/>
  <c r="I73" i="38"/>
  <c r="L69" i="38"/>
  <c r="K69" i="38"/>
  <c r="J69" i="38"/>
  <c r="I69" i="38"/>
  <c r="L68" i="38"/>
  <c r="K68" i="38"/>
  <c r="J68" i="38"/>
  <c r="I68" i="38"/>
  <c r="L64" i="38"/>
  <c r="K64" i="38"/>
  <c r="J64" i="38"/>
  <c r="I64" i="38"/>
  <c r="L63" i="38"/>
  <c r="K63" i="38"/>
  <c r="J63" i="38"/>
  <c r="I63" i="38"/>
  <c r="L62" i="38"/>
  <c r="K62" i="38"/>
  <c r="J62" i="38"/>
  <c r="I62" i="38"/>
  <c r="L61" i="38"/>
  <c r="K61" i="38"/>
  <c r="J61" i="38"/>
  <c r="I61" i="38"/>
  <c r="L45" i="38"/>
  <c r="K45" i="38"/>
  <c r="J45" i="38"/>
  <c r="I45" i="38"/>
  <c r="I44" i="38" s="1"/>
  <c r="I43" i="38" s="1"/>
  <c r="I42" i="38" s="1"/>
  <c r="I30" i="38" s="1"/>
  <c r="I359" i="38" s="1"/>
  <c r="L44" i="38"/>
  <c r="K44" i="38"/>
  <c r="J44" i="38"/>
  <c r="L43" i="38"/>
  <c r="K43" i="38"/>
  <c r="J43" i="38"/>
  <c r="L42" i="38"/>
  <c r="K42" i="38"/>
  <c r="J42" i="38"/>
  <c r="L40" i="38"/>
  <c r="K40" i="38"/>
  <c r="J40" i="38"/>
  <c r="I40" i="38"/>
  <c r="L39" i="38"/>
  <c r="K39" i="38"/>
  <c r="J39" i="38"/>
  <c r="I39" i="38"/>
  <c r="L38" i="38"/>
  <c r="K38" i="38"/>
  <c r="J38" i="38"/>
  <c r="I38" i="38"/>
  <c r="L36" i="38"/>
  <c r="K36" i="38"/>
  <c r="J36" i="38"/>
  <c r="I36" i="38"/>
  <c r="L34" i="38"/>
  <c r="K34" i="38"/>
  <c r="J34" i="38"/>
  <c r="I34" i="38"/>
  <c r="L33" i="38"/>
  <c r="K33" i="38"/>
  <c r="J33" i="38"/>
  <c r="I33" i="38"/>
  <c r="L32" i="38"/>
  <c r="K32" i="38"/>
  <c r="J32" i="38"/>
  <c r="I32" i="38"/>
  <c r="L31" i="38"/>
  <c r="K31" i="38"/>
  <c r="J31" i="38"/>
  <c r="I31" i="38"/>
  <c r="L30" i="38"/>
  <c r="L359" i="38" s="1"/>
  <c r="K30" i="38"/>
  <c r="K359" i="38" s="1"/>
  <c r="J30" i="38"/>
  <c r="J359" i="38" s="1"/>
  <c r="L356" i="37"/>
  <c r="K356" i="37"/>
  <c r="J356" i="37"/>
  <c r="I356" i="37"/>
  <c r="L355" i="37"/>
  <c r="K355" i="37"/>
  <c r="J355" i="37"/>
  <c r="I355" i="37"/>
  <c r="L353" i="37"/>
  <c r="K353" i="37"/>
  <c r="J353" i="37"/>
  <c r="I353" i="37"/>
  <c r="L352" i="37"/>
  <c r="K352" i="37"/>
  <c r="J352" i="37"/>
  <c r="I352" i="37"/>
  <c r="L350" i="37"/>
  <c r="K350" i="37"/>
  <c r="J350" i="37"/>
  <c r="I350" i="37"/>
  <c r="L349" i="37"/>
  <c r="K349" i="37"/>
  <c r="J349" i="37"/>
  <c r="I349" i="37"/>
  <c r="L346" i="37"/>
  <c r="K346" i="37"/>
  <c r="J346" i="37"/>
  <c r="I346" i="37"/>
  <c r="I345" i="37" s="1"/>
  <c r="L345" i="37"/>
  <c r="K345" i="37"/>
  <c r="J345" i="37"/>
  <c r="L342" i="37"/>
  <c r="K342" i="37"/>
  <c r="J342" i="37"/>
  <c r="I342" i="37"/>
  <c r="L341" i="37"/>
  <c r="K341" i="37"/>
  <c r="J341" i="37"/>
  <c r="I341" i="37"/>
  <c r="L338" i="37"/>
  <c r="K338" i="37"/>
  <c r="J338" i="37"/>
  <c r="I338" i="37"/>
  <c r="I337" i="37" s="1"/>
  <c r="L337" i="37"/>
  <c r="K337" i="37"/>
  <c r="J337" i="37"/>
  <c r="L334" i="37"/>
  <c r="K334" i="37"/>
  <c r="J334" i="37"/>
  <c r="I334" i="37"/>
  <c r="L331" i="37"/>
  <c r="K331" i="37"/>
  <c r="J331" i="37"/>
  <c r="I331" i="37"/>
  <c r="L329" i="37"/>
  <c r="K329" i="37"/>
  <c r="J329" i="37"/>
  <c r="I329" i="37"/>
  <c r="I328" i="37" s="1"/>
  <c r="L328" i="37"/>
  <c r="K328" i="37"/>
  <c r="J328" i="37"/>
  <c r="L327" i="37"/>
  <c r="K327" i="37"/>
  <c r="J327" i="37"/>
  <c r="L324" i="37"/>
  <c r="K324" i="37"/>
  <c r="J324" i="37"/>
  <c r="I324" i="37"/>
  <c r="I323" i="37" s="1"/>
  <c r="L323" i="37"/>
  <c r="K323" i="37"/>
  <c r="J323" i="37"/>
  <c r="L321" i="37"/>
  <c r="K321" i="37"/>
  <c r="J321" i="37"/>
  <c r="I321" i="37"/>
  <c r="L320" i="37"/>
  <c r="K320" i="37"/>
  <c r="J320" i="37"/>
  <c r="I320" i="37"/>
  <c r="L318" i="37"/>
  <c r="K318" i="37"/>
  <c r="J318" i="37"/>
  <c r="I318" i="37"/>
  <c r="I317" i="37" s="1"/>
  <c r="L317" i="37"/>
  <c r="K317" i="37"/>
  <c r="J317" i="37"/>
  <c r="L314" i="37"/>
  <c r="K314" i="37"/>
  <c r="J314" i="37"/>
  <c r="I314" i="37"/>
  <c r="I313" i="37" s="1"/>
  <c r="L313" i="37"/>
  <c r="K313" i="37"/>
  <c r="J313" i="37"/>
  <c r="L310" i="37"/>
  <c r="K310" i="37"/>
  <c r="J310" i="37"/>
  <c r="I310" i="37"/>
  <c r="I309" i="37" s="1"/>
  <c r="L309" i="37"/>
  <c r="K309" i="37"/>
  <c r="J309" i="37"/>
  <c r="L306" i="37"/>
  <c r="K306" i="37"/>
  <c r="J306" i="37"/>
  <c r="I306" i="37"/>
  <c r="I305" i="37" s="1"/>
  <c r="L305" i="37"/>
  <c r="K305" i="37"/>
  <c r="J305" i="37"/>
  <c r="L302" i="37"/>
  <c r="K302" i="37"/>
  <c r="J302" i="37"/>
  <c r="I302" i="37"/>
  <c r="L299" i="37"/>
  <c r="K299" i="37"/>
  <c r="J299" i="37"/>
  <c r="I299" i="37"/>
  <c r="L297" i="37"/>
  <c r="K297" i="37"/>
  <c r="J297" i="37"/>
  <c r="I297" i="37"/>
  <c r="L296" i="37"/>
  <c r="K296" i="37"/>
  <c r="J296" i="37"/>
  <c r="I296" i="37"/>
  <c r="L295" i="37"/>
  <c r="K295" i="37"/>
  <c r="J295" i="37"/>
  <c r="L294" i="37"/>
  <c r="K294" i="37"/>
  <c r="J294" i="37"/>
  <c r="L291" i="37"/>
  <c r="K291" i="37"/>
  <c r="J291" i="37"/>
  <c r="I291" i="37"/>
  <c r="L290" i="37"/>
  <c r="K290" i="37"/>
  <c r="J290" i="37"/>
  <c r="I290" i="37"/>
  <c r="L288" i="37"/>
  <c r="K288" i="37"/>
  <c r="J288" i="37"/>
  <c r="I288" i="37"/>
  <c r="I287" i="37" s="1"/>
  <c r="L287" i="37"/>
  <c r="K287" i="37"/>
  <c r="J287" i="37"/>
  <c r="L285" i="37"/>
  <c r="K285" i="37"/>
  <c r="J285" i="37"/>
  <c r="I285" i="37"/>
  <c r="I284" i="37" s="1"/>
  <c r="L284" i="37"/>
  <c r="K284" i="37"/>
  <c r="J284" i="37"/>
  <c r="L281" i="37"/>
  <c r="K281" i="37"/>
  <c r="J281" i="37"/>
  <c r="I281" i="37"/>
  <c r="I280" i="37" s="1"/>
  <c r="L280" i="37"/>
  <c r="K280" i="37"/>
  <c r="J280" i="37"/>
  <c r="L277" i="37"/>
  <c r="K277" i="37"/>
  <c r="J277" i="37"/>
  <c r="I277" i="37"/>
  <c r="L276" i="37"/>
  <c r="K276" i="37"/>
  <c r="J276" i="37"/>
  <c r="I276" i="37"/>
  <c r="L273" i="37"/>
  <c r="K273" i="37"/>
  <c r="J273" i="37"/>
  <c r="I273" i="37"/>
  <c r="I272" i="37" s="1"/>
  <c r="L272" i="37"/>
  <c r="K272" i="37"/>
  <c r="J272" i="37"/>
  <c r="L269" i="37"/>
  <c r="K269" i="37"/>
  <c r="J269" i="37"/>
  <c r="I269" i="37"/>
  <c r="L266" i="37"/>
  <c r="K266" i="37"/>
  <c r="J266" i="37"/>
  <c r="I266" i="37"/>
  <c r="L264" i="37"/>
  <c r="K264" i="37"/>
  <c r="J264" i="37"/>
  <c r="I264" i="37"/>
  <c r="I263" i="37" s="1"/>
  <c r="L263" i="37"/>
  <c r="K263" i="37"/>
  <c r="J263" i="37"/>
  <c r="L262" i="37"/>
  <c r="K262" i="37"/>
  <c r="J262" i="37"/>
  <c r="L259" i="37"/>
  <c r="K259" i="37"/>
  <c r="J259" i="37"/>
  <c r="I259" i="37"/>
  <c r="I258" i="37" s="1"/>
  <c r="L258" i="37"/>
  <c r="K258" i="37"/>
  <c r="J258" i="37"/>
  <c r="L256" i="37"/>
  <c r="K256" i="37"/>
  <c r="J256" i="37"/>
  <c r="I256" i="37"/>
  <c r="L255" i="37"/>
  <c r="K255" i="37"/>
  <c r="J255" i="37"/>
  <c r="I255" i="37"/>
  <c r="L253" i="37"/>
  <c r="K253" i="37"/>
  <c r="J253" i="37"/>
  <c r="I253" i="37"/>
  <c r="L252" i="37"/>
  <c r="K252" i="37"/>
  <c r="J252" i="37"/>
  <c r="I252" i="37"/>
  <c r="L249" i="37"/>
  <c r="K249" i="37"/>
  <c r="J249" i="37"/>
  <c r="I249" i="37"/>
  <c r="I248" i="37" s="1"/>
  <c r="L248" i="37"/>
  <c r="K248" i="37"/>
  <c r="J248" i="37"/>
  <c r="L245" i="37"/>
  <c r="K245" i="37"/>
  <c r="J245" i="37"/>
  <c r="I245" i="37"/>
  <c r="L244" i="37"/>
  <c r="K244" i="37"/>
  <c r="J244" i="37"/>
  <c r="I244" i="37"/>
  <c r="L241" i="37"/>
  <c r="K241" i="37"/>
  <c r="J241" i="37"/>
  <c r="I241" i="37"/>
  <c r="I240" i="37" s="1"/>
  <c r="L240" i="37"/>
  <c r="K240" i="37"/>
  <c r="J240" i="37"/>
  <c r="L237" i="37"/>
  <c r="K237" i="37"/>
  <c r="J237" i="37"/>
  <c r="I237" i="37"/>
  <c r="L234" i="37"/>
  <c r="K234" i="37"/>
  <c r="J234" i="37"/>
  <c r="I234" i="37"/>
  <c r="L232" i="37"/>
  <c r="K232" i="37"/>
  <c r="J232" i="37"/>
  <c r="I232" i="37"/>
  <c r="L231" i="37"/>
  <c r="K231" i="37"/>
  <c r="J231" i="37"/>
  <c r="I231" i="37"/>
  <c r="L230" i="37"/>
  <c r="K230" i="37"/>
  <c r="J230" i="37"/>
  <c r="L229" i="37"/>
  <c r="K229" i="37"/>
  <c r="J229" i="37"/>
  <c r="L225" i="37"/>
  <c r="K225" i="37"/>
  <c r="J225" i="37"/>
  <c r="I225" i="37"/>
  <c r="I224" i="37" s="1"/>
  <c r="I223" i="37" s="1"/>
  <c r="L224" i="37"/>
  <c r="K224" i="37"/>
  <c r="J224" i="37"/>
  <c r="L223" i="37"/>
  <c r="K223" i="37"/>
  <c r="J223" i="37"/>
  <c r="L221" i="37"/>
  <c r="K221" i="37"/>
  <c r="J221" i="37"/>
  <c r="I221" i="37"/>
  <c r="I220" i="37" s="1"/>
  <c r="I219" i="37" s="1"/>
  <c r="L220" i="37"/>
  <c r="K220" i="37"/>
  <c r="J220" i="37"/>
  <c r="L219" i="37"/>
  <c r="K219" i="37"/>
  <c r="J219" i="37"/>
  <c r="L212" i="37"/>
  <c r="K212" i="37"/>
  <c r="J212" i="37"/>
  <c r="I212" i="37"/>
  <c r="I211" i="37" s="1"/>
  <c r="I207" i="37" s="1"/>
  <c r="L211" i="37"/>
  <c r="K211" i="37"/>
  <c r="J211" i="37"/>
  <c r="L209" i="37"/>
  <c r="K209" i="37"/>
  <c r="J209" i="37"/>
  <c r="I209" i="37"/>
  <c r="L208" i="37"/>
  <c r="K208" i="37"/>
  <c r="J208" i="37"/>
  <c r="I208" i="37"/>
  <c r="L207" i="37"/>
  <c r="K207" i="37"/>
  <c r="J207" i="37"/>
  <c r="L202" i="37"/>
  <c r="K202" i="37"/>
  <c r="J202" i="37"/>
  <c r="I202" i="37"/>
  <c r="I201" i="37" s="1"/>
  <c r="I200" i="37" s="1"/>
  <c r="L201" i="37"/>
  <c r="K201" i="37"/>
  <c r="J201" i="37"/>
  <c r="L200" i="37"/>
  <c r="K200" i="37"/>
  <c r="J200" i="37"/>
  <c r="L198" i="37"/>
  <c r="K198" i="37"/>
  <c r="J198" i="37"/>
  <c r="I198" i="37"/>
  <c r="L197" i="37"/>
  <c r="K197" i="37"/>
  <c r="J197" i="37"/>
  <c r="I197" i="37"/>
  <c r="L193" i="37"/>
  <c r="K193" i="37"/>
  <c r="J193" i="37"/>
  <c r="I193" i="37"/>
  <c r="I192" i="37" s="1"/>
  <c r="L192" i="37"/>
  <c r="K192" i="37"/>
  <c r="J192" i="37"/>
  <c r="L188" i="37"/>
  <c r="K188" i="37"/>
  <c r="J188" i="37"/>
  <c r="I188" i="37"/>
  <c r="I187" i="37" s="1"/>
  <c r="L187" i="37"/>
  <c r="K187" i="37"/>
  <c r="J187" i="37"/>
  <c r="L183" i="37"/>
  <c r="K183" i="37"/>
  <c r="J183" i="37"/>
  <c r="I183" i="37"/>
  <c r="I182" i="37" s="1"/>
  <c r="L182" i="37"/>
  <c r="K182" i="37"/>
  <c r="J182" i="37"/>
  <c r="L180" i="37"/>
  <c r="K180" i="37"/>
  <c r="J180" i="37"/>
  <c r="I180" i="37"/>
  <c r="L179" i="37"/>
  <c r="K179" i="37"/>
  <c r="J179" i="37"/>
  <c r="I179" i="37"/>
  <c r="L178" i="37"/>
  <c r="K178" i="37"/>
  <c r="J178" i="37"/>
  <c r="L177" i="37"/>
  <c r="K177" i="37"/>
  <c r="J177" i="37"/>
  <c r="L176" i="37"/>
  <c r="K176" i="37"/>
  <c r="J176" i="37"/>
  <c r="L172" i="37"/>
  <c r="K172" i="37"/>
  <c r="J172" i="37"/>
  <c r="I172" i="37"/>
  <c r="I171" i="37" s="1"/>
  <c r="L171" i="37"/>
  <c r="K171" i="37"/>
  <c r="J171" i="37"/>
  <c r="L167" i="37"/>
  <c r="K167" i="37"/>
  <c r="J167" i="37"/>
  <c r="I167" i="37"/>
  <c r="I166" i="37" s="1"/>
  <c r="L166" i="37"/>
  <c r="K166" i="37"/>
  <c r="J166" i="37"/>
  <c r="L165" i="37"/>
  <c r="K165" i="37"/>
  <c r="J165" i="37"/>
  <c r="L163" i="37"/>
  <c r="K163" i="37"/>
  <c r="J163" i="37"/>
  <c r="I163" i="37"/>
  <c r="L162" i="37"/>
  <c r="K162" i="37"/>
  <c r="J162" i="37"/>
  <c r="I162" i="37"/>
  <c r="I161" i="37" s="1"/>
  <c r="L161" i="37"/>
  <c r="K161" i="37"/>
  <c r="J161" i="37"/>
  <c r="L160" i="37"/>
  <c r="K160" i="37"/>
  <c r="J160" i="37"/>
  <c r="L158" i="37"/>
  <c r="K158" i="37"/>
  <c r="J158" i="37"/>
  <c r="I158" i="37"/>
  <c r="L157" i="37"/>
  <c r="K157" i="37"/>
  <c r="J157" i="37"/>
  <c r="I157" i="37"/>
  <c r="L153" i="37"/>
  <c r="K153" i="37"/>
  <c r="J153" i="37"/>
  <c r="I153" i="37"/>
  <c r="I152" i="37" s="1"/>
  <c r="I151" i="37" s="1"/>
  <c r="I150" i="37" s="1"/>
  <c r="L152" i="37"/>
  <c r="K152" i="37"/>
  <c r="J152" i="37"/>
  <c r="L151" i="37"/>
  <c r="K151" i="37"/>
  <c r="J151" i="37"/>
  <c r="L150" i="37"/>
  <c r="K150" i="37"/>
  <c r="J150" i="37"/>
  <c r="L147" i="37"/>
  <c r="K147" i="37"/>
  <c r="J147" i="37"/>
  <c r="I147" i="37"/>
  <c r="I146" i="37" s="1"/>
  <c r="I145" i="37" s="1"/>
  <c r="L146" i="37"/>
  <c r="K146" i="37"/>
  <c r="J146" i="37"/>
  <c r="L145" i="37"/>
  <c r="K145" i="37"/>
  <c r="J145" i="37"/>
  <c r="L143" i="37"/>
  <c r="K143" i="37"/>
  <c r="J143" i="37"/>
  <c r="I143" i="37"/>
  <c r="I142" i="37" s="1"/>
  <c r="L142" i="37"/>
  <c r="K142" i="37"/>
  <c r="J142" i="37"/>
  <c r="L139" i="37"/>
  <c r="K139" i="37"/>
  <c r="J139" i="37"/>
  <c r="I139" i="37"/>
  <c r="I138" i="37" s="1"/>
  <c r="I137" i="37" s="1"/>
  <c r="L138" i="37"/>
  <c r="K138" i="37"/>
  <c r="J138" i="37"/>
  <c r="L137" i="37"/>
  <c r="K137" i="37"/>
  <c r="J137" i="37"/>
  <c r="L134" i="37"/>
  <c r="K134" i="37"/>
  <c r="J134" i="37"/>
  <c r="I134" i="37"/>
  <c r="I133" i="37" s="1"/>
  <c r="I132" i="37" s="1"/>
  <c r="L133" i="37"/>
  <c r="K133" i="37"/>
  <c r="J133" i="37"/>
  <c r="L132" i="37"/>
  <c r="K132" i="37"/>
  <c r="J132" i="37"/>
  <c r="L131" i="37"/>
  <c r="K131" i="37"/>
  <c r="J131" i="37"/>
  <c r="L129" i="37"/>
  <c r="K129" i="37"/>
  <c r="J129" i="37"/>
  <c r="I129" i="37"/>
  <c r="L128" i="37"/>
  <c r="K128" i="37"/>
  <c r="J128" i="37"/>
  <c r="I128" i="37"/>
  <c r="I127" i="37" s="1"/>
  <c r="L127" i="37"/>
  <c r="K127" i="37"/>
  <c r="J127" i="37"/>
  <c r="L125" i="37"/>
  <c r="K125" i="37"/>
  <c r="J125" i="37"/>
  <c r="I125" i="37"/>
  <c r="I124" i="37" s="1"/>
  <c r="I123" i="37" s="1"/>
  <c r="L124" i="37"/>
  <c r="K124" i="37"/>
  <c r="J124" i="37"/>
  <c r="L123" i="37"/>
  <c r="K123" i="37"/>
  <c r="J123" i="37"/>
  <c r="L121" i="37"/>
  <c r="K121" i="37"/>
  <c r="J121" i="37"/>
  <c r="I121" i="37"/>
  <c r="L120" i="37"/>
  <c r="K120" i="37"/>
  <c r="J120" i="37"/>
  <c r="I120" i="37"/>
  <c r="I119" i="37" s="1"/>
  <c r="L119" i="37"/>
  <c r="K119" i="37"/>
  <c r="J119" i="37"/>
  <c r="L117" i="37"/>
  <c r="K117" i="37"/>
  <c r="J117" i="37"/>
  <c r="I117" i="37"/>
  <c r="L116" i="37"/>
  <c r="K116" i="37"/>
  <c r="J116" i="37"/>
  <c r="I116" i="37"/>
  <c r="I115" i="37" s="1"/>
  <c r="L115" i="37"/>
  <c r="K115" i="37"/>
  <c r="J115" i="37"/>
  <c r="L112" i="37"/>
  <c r="K112" i="37"/>
  <c r="J112" i="37"/>
  <c r="I112" i="37"/>
  <c r="I111" i="37" s="1"/>
  <c r="I110" i="37" s="1"/>
  <c r="L111" i="37"/>
  <c r="K111" i="37"/>
  <c r="J111" i="37"/>
  <c r="L110" i="37"/>
  <c r="K110" i="37"/>
  <c r="J110" i="37"/>
  <c r="L109" i="37"/>
  <c r="K109" i="37"/>
  <c r="J109" i="37"/>
  <c r="L106" i="37"/>
  <c r="K106" i="37"/>
  <c r="J106" i="37"/>
  <c r="I106" i="37"/>
  <c r="I105" i="37" s="1"/>
  <c r="L105" i="37"/>
  <c r="K105" i="37"/>
  <c r="J105" i="37"/>
  <c r="L102" i="37"/>
  <c r="K102" i="37"/>
  <c r="J102" i="37"/>
  <c r="I102" i="37"/>
  <c r="I101" i="37" s="1"/>
  <c r="I100" i="37" s="1"/>
  <c r="L101" i="37"/>
  <c r="K101" i="37"/>
  <c r="J101" i="37"/>
  <c r="L100" i="37"/>
  <c r="K100" i="37"/>
  <c r="J100" i="37"/>
  <c r="L97" i="37"/>
  <c r="K97" i="37"/>
  <c r="J97" i="37"/>
  <c r="I97" i="37"/>
  <c r="I96" i="37" s="1"/>
  <c r="I95" i="37" s="1"/>
  <c r="L96" i="37"/>
  <c r="K96" i="37"/>
  <c r="J96" i="37"/>
  <c r="L95" i="37"/>
  <c r="K95" i="37"/>
  <c r="J95" i="37"/>
  <c r="L92" i="37"/>
  <c r="K92" i="37"/>
  <c r="J92" i="37"/>
  <c r="I92" i="37"/>
  <c r="I91" i="37" s="1"/>
  <c r="I90" i="37" s="1"/>
  <c r="I89" i="37" s="1"/>
  <c r="L91" i="37"/>
  <c r="K91" i="37"/>
  <c r="J91" i="37"/>
  <c r="L90" i="37"/>
  <c r="K90" i="37"/>
  <c r="J90" i="37"/>
  <c r="L89" i="37"/>
  <c r="K89" i="37"/>
  <c r="J89" i="37"/>
  <c r="L85" i="37"/>
  <c r="K85" i="37"/>
  <c r="J85" i="37"/>
  <c r="I85" i="37"/>
  <c r="I84" i="37" s="1"/>
  <c r="I83" i="37" s="1"/>
  <c r="I82" i="37" s="1"/>
  <c r="L84" i="37"/>
  <c r="K84" i="37"/>
  <c r="J84" i="37"/>
  <c r="L83" i="37"/>
  <c r="K83" i="37"/>
  <c r="J83" i="37"/>
  <c r="L82" i="37"/>
  <c r="K82" i="37"/>
  <c r="J82" i="37"/>
  <c r="L80" i="37"/>
  <c r="K80" i="37"/>
  <c r="J80" i="37"/>
  <c r="I80" i="37"/>
  <c r="I79" i="37" s="1"/>
  <c r="I78" i="37" s="1"/>
  <c r="L79" i="37"/>
  <c r="K79" i="37"/>
  <c r="J79" i="37"/>
  <c r="L78" i="37"/>
  <c r="K78" i="37"/>
  <c r="J78" i="37"/>
  <c r="L74" i="37"/>
  <c r="K74" i="37"/>
  <c r="J74" i="37"/>
  <c r="I74" i="37"/>
  <c r="I73" i="37" s="1"/>
  <c r="L73" i="37"/>
  <c r="K73" i="37"/>
  <c r="J73" i="37"/>
  <c r="L69" i="37"/>
  <c r="K69" i="37"/>
  <c r="J69" i="37"/>
  <c r="I69" i="37"/>
  <c r="I68" i="37" s="1"/>
  <c r="L68" i="37"/>
  <c r="K68" i="37"/>
  <c r="J68" i="37"/>
  <c r="L64" i="37"/>
  <c r="K64" i="37"/>
  <c r="J64" i="37"/>
  <c r="I64" i="37"/>
  <c r="I63" i="37" s="1"/>
  <c r="L63" i="37"/>
  <c r="K63" i="37"/>
  <c r="J63" i="37"/>
  <c r="L62" i="37"/>
  <c r="K62" i="37"/>
  <c r="J62" i="37"/>
  <c r="L61" i="37"/>
  <c r="K61" i="37"/>
  <c r="J61" i="37"/>
  <c r="L45" i="37"/>
  <c r="K45" i="37"/>
  <c r="J45" i="37"/>
  <c r="I45" i="37"/>
  <c r="I44" i="37" s="1"/>
  <c r="I43" i="37" s="1"/>
  <c r="I42" i="37" s="1"/>
  <c r="L44" i="37"/>
  <c r="K44" i="37"/>
  <c r="J44" i="37"/>
  <c r="L43" i="37"/>
  <c r="K43" i="37"/>
  <c r="J43" i="37"/>
  <c r="L42" i="37"/>
  <c r="K42" i="37"/>
  <c r="J42" i="37"/>
  <c r="L40" i="37"/>
  <c r="K40" i="37"/>
  <c r="J40" i="37"/>
  <c r="I40" i="37"/>
  <c r="L39" i="37"/>
  <c r="K39" i="37"/>
  <c r="J39" i="37"/>
  <c r="I39" i="37"/>
  <c r="I38" i="37" s="1"/>
  <c r="L38" i="37"/>
  <c r="K38" i="37"/>
  <c r="J38" i="37"/>
  <c r="L36" i="37"/>
  <c r="K36" i="37"/>
  <c r="J36" i="37"/>
  <c r="I36" i="37"/>
  <c r="L34" i="37"/>
  <c r="K34" i="37"/>
  <c r="J34" i="37"/>
  <c r="I34" i="37"/>
  <c r="I33" i="37" s="1"/>
  <c r="I32" i="37" s="1"/>
  <c r="I31" i="37" s="1"/>
  <c r="L33" i="37"/>
  <c r="K33" i="37"/>
  <c r="J33" i="37"/>
  <c r="L32" i="37"/>
  <c r="K32" i="37"/>
  <c r="J32" i="37"/>
  <c r="L31" i="37"/>
  <c r="K31" i="37"/>
  <c r="J31" i="37"/>
  <c r="L30" i="37"/>
  <c r="L359" i="37" s="1"/>
  <c r="K30" i="37"/>
  <c r="K359" i="37" s="1"/>
  <c r="J30" i="37"/>
  <c r="J359" i="37" s="1"/>
  <c r="I89" i="40" l="1"/>
  <c r="I160" i="40"/>
  <c r="I230" i="40"/>
  <c r="I229" i="40" s="1"/>
  <c r="I176" i="40" s="1"/>
  <c r="I62" i="40"/>
  <c r="I61" i="40" s="1"/>
  <c r="I30" i="40" s="1"/>
  <c r="I359" i="40" s="1"/>
  <c r="I109" i="40"/>
  <c r="I31" i="33"/>
  <c r="I62" i="33"/>
  <c r="I61" i="33" s="1"/>
  <c r="I131" i="33"/>
  <c r="I230" i="33"/>
  <c r="I229" i="33" s="1"/>
  <c r="I327" i="33"/>
  <c r="I262" i="33"/>
  <c r="I295" i="33"/>
  <c r="I294" i="33" s="1"/>
  <c r="I177" i="33"/>
  <c r="I165" i="33"/>
  <c r="I160" i="33" s="1"/>
  <c r="I207" i="33"/>
  <c r="J31" i="39"/>
  <c r="I89" i="39"/>
  <c r="I30" i="39" s="1"/>
  <c r="I359" i="39" s="1"/>
  <c r="J89" i="39"/>
  <c r="J62" i="39"/>
  <c r="J61" i="39" s="1"/>
  <c r="J109" i="39"/>
  <c r="I109" i="37"/>
  <c r="I131" i="37"/>
  <c r="I165" i="37"/>
  <c r="I160" i="37" s="1"/>
  <c r="I178" i="37"/>
  <c r="I177" i="37" s="1"/>
  <c r="I295" i="37"/>
  <c r="I327" i="37"/>
  <c r="I62" i="37"/>
  <c r="I61" i="37" s="1"/>
  <c r="I30" i="37" s="1"/>
  <c r="I230" i="37"/>
  <c r="I229" i="37" s="1"/>
  <c r="I262" i="37"/>
  <c r="L356" i="36"/>
  <c r="K356" i="36"/>
  <c r="J356" i="36"/>
  <c r="I356" i="36"/>
  <c r="I355" i="36" s="1"/>
  <c r="L355" i="36"/>
  <c r="K355" i="36"/>
  <c r="J355" i="36"/>
  <c r="L353" i="36"/>
  <c r="K353" i="36"/>
  <c r="J353" i="36"/>
  <c r="I353" i="36"/>
  <c r="L352" i="36"/>
  <c r="K352" i="36"/>
  <c r="J352" i="36"/>
  <c r="I352" i="36"/>
  <c r="L350" i="36"/>
  <c r="K350" i="36"/>
  <c r="J350" i="36"/>
  <c r="I350" i="36"/>
  <c r="I349" i="36" s="1"/>
  <c r="L349" i="36"/>
  <c r="K349" i="36"/>
  <c r="J349" i="36"/>
  <c r="L346" i="36"/>
  <c r="K346" i="36"/>
  <c r="J346" i="36"/>
  <c r="I346" i="36"/>
  <c r="I345" i="36" s="1"/>
  <c r="L345" i="36"/>
  <c r="K345" i="36"/>
  <c r="J345" i="36"/>
  <c r="L342" i="36"/>
  <c r="K342" i="36"/>
  <c r="J342" i="36"/>
  <c r="I342" i="36"/>
  <c r="L341" i="36"/>
  <c r="K341" i="36"/>
  <c r="J341" i="36"/>
  <c r="I341" i="36"/>
  <c r="L338" i="36"/>
  <c r="K338" i="36"/>
  <c r="J338" i="36"/>
  <c r="I338" i="36"/>
  <c r="L337" i="36"/>
  <c r="K337" i="36"/>
  <c r="J337" i="36"/>
  <c r="I337" i="36"/>
  <c r="L334" i="36"/>
  <c r="K334" i="36"/>
  <c r="J334" i="36"/>
  <c r="I334" i="36"/>
  <c r="L331" i="36"/>
  <c r="K331" i="36"/>
  <c r="J331" i="36"/>
  <c r="I331" i="36"/>
  <c r="L329" i="36"/>
  <c r="K329" i="36"/>
  <c r="J329" i="36"/>
  <c r="I329" i="36"/>
  <c r="I328" i="36" s="1"/>
  <c r="L328" i="36"/>
  <c r="K328" i="36"/>
  <c r="J328" i="36"/>
  <c r="L327" i="36"/>
  <c r="K327" i="36"/>
  <c r="J327" i="36"/>
  <c r="L324" i="36"/>
  <c r="K324" i="36"/>
  <c r="J324" i="36"/>
  <c r="I324" i="36"/>
  <c r="I323" i="36" s="1"/>
  <c r="L323" i="36"/>
  <c r="K323" i="36"/>
  <c r="J323" i="36"/>
  <c r="L321" i="36"/>
  <c r="K321" i="36"/>
  <c r="J321" i="36"/>
  <c r="I321" i="36"/>
  <c r="L320" i="36"/>
  <c r="K320" i="36"/>
  <c r="J320" i="36"/>
  <c r="I320" i="36"/>
  <c r="L318" i="36"/>
  <c r="K318" i="36"/>
  <c r="J318" i="36"/>
  <c r="I318" i="36"/>
  <c r="L317" i="36"/>
  <c r="K317" i="36"/>
  <c r="J317" i="36"/>
  <c r="I317" i="36"/>
  <c r="L314" i="36"/>
  <c r="K314" i="36"/>
  <c r="J314" i="36"/>
  <c r="I314" i="36"/>
  <c r="I313" i="36" s="1"/>
  <c r="L313" i="36"/>
  <c r="K313" i="36"/>
  <c r="J313" i="36"/>
  <c r="L310" i="36"/>
  <c r="K310" i="36"/>
  <c r="J310" i="36"/>
  <c r="I310" i="36"/>
  <c r="I309" i="36" s="1"/>
  <c r="L309" i="36"/>
  <c r="K309" i="36"/>
  <c r="J309" i="36"/>
  <c r="L306" i="36"/>
  <c r="K306" i="36"/>
  <c r="J306" i="36"/>
  <c r="I306" i="36"/>
  <c r="L305" i="36"/>
  <c r="K305" i="36"/>
  <c r="J305" i="36"/>
  <c r="I305" i="36"/>
  <c r="L302" i="36"/>
  <c r="K302" i="36"/>
  <c r="J302" i="36"/>
  <c r="I302" i="36"/>
  <c r="L299" i="36"/>
  <c r="K299" i="36"/>
  <c r="J299" i="36"/>
  <c r="I299" i="36"/>
  <c r="L297" i="36"/>
  <c r="K297" i="36"/>
  <c r="J297" i="36"/>
  <c r="I297" i="36"/>
  <c r="L296" i="36"/>
  <c r="K296" i="36"/>
  <c r="J296" i="36"/>
  <c r="I296" i="36"/>
  <c r="I295" i="36" s="1"/>
  <c r="L295" i="36"/>
  <c r="K295" i="36"/>
  <c r="J295" i="36"/>
  <c r="L294" i="36"/>
  <c r="K294" i="36"/>
  <c r="J294" i="36"/>
  <c r="L291" i="36"/>
  <c r="K291" i="36"/>
  <c r="J291" i="36"/>
  <c r="I291" i="36"/>
  <c r="L290" i="36"/>
  <c r="K290" i="36"/>
  <c r="J290" i="36"/>
  <c r="I290" i="36"/>
  <c r="L288" i="36"/>
  <c r="K288" i="36"/>
  <c r="J288" i="36"/>
  <c r="I288" i="36"/>
  <c r="L287" i="36"/>
  <c r="K287" i="36"/>
  <c r="J287" i="36"/>
  <c r="I287" i="36"/>
  <c r="L285" i="36"/>
  <c r="K285" i="36"/>
  <c r="J285" i="36"/>
  <c r="I285" i="36"/>
  <c r="L284" i="36"/>
  <c r="K284" i="36"/>
  <c r="J284" i="36"/>
  <c r="I284" i="36"/>
  <c r="L281" i="36"/>
  <c r="K281" i="36"/>
  <c r="J281" i="36"/>
  <c r="I281" i="36"/>
  <c r="L280" i="36"/>
  <c r="K280" i="36"/>
  <c r="J280" i="36"/>
  <c r="I280" i="36"/>
  <c r="L277" i="36"/>
  <c r="K277" i="36"/>
  <c r="J277" i="36"/>
  <c r="I277" i="36"/>
  <c r="I276" i="36" s="1"/>
  <c r="L276" i="36"/>
  <c r="K276" i="36"/>
  <c r="J276" i="36"/>
  <c r="L273" i="36"/>
  <c r="K273" i="36"/>
  <c r="J273" i="36"/>
  <c r="I273" i="36"/>
  <c r="L272" i="36"/>
  <c r="K272" i="36"/>
  <c r="J272" i="36"/>
  <c r="I272" i="36"/>
  <c r="L269" i="36"/>
  <c r="K269" i="36"/>
  <c r="J269" i="36"/>
  <c r="I269" i="36"/>
  <c r="L266" i="36"/>
  <c r="K266" i="36"/>
  <c r="J266" i="36"/>
  <c r="I266" i="36"/>
  <c r="L264" i="36"/>
  <c r="K264" i="36"/>
  <c r="J264" i="36"/>
  <c r="I264" i="36"/>
  <c r="L263" i="36"/>
  <c r="K263" i="36"/>
  <c r="J263" i="36"/>
  <c r="I263" i="36"/>
  <c r="I262" i="36" s="1"/>
  <c r="L262" i="36"/>
  <c r="K262" i="36"/>
  <c r="J262" i="36"/>
  <c r="L259" i="36"/>
  <c r="K259" i="36"/>
  <c r="J259" i="36"/>
  <c r="I259" i="36"/>
  <c r="I258" i="36" s="1"/>
  <c r="L258" i="36"/>
  <c r="K258" i="36"/>
  <c r="J258" i="36"/>
  <c r="L256" i="36"/>
  <c r="K256" i="36"/>
  <c r="J256" i="36"/>
  <c r="I256" i="36"/>
  <c r="L255" i="36"/>
  <c r="K255" i="36"/>
  <c r="J255" i="36"/>
  <c r="I255" i="36"/>
  <c r="L253" i="36"/>
  <c r="K253" i="36"/>
  <c r="J253" i="36"/>
  <c r="I253" i="36"/>
  <c r="I252" i="36" s="1"/>
  <c r="L252" i="36"/>
  <c r="K252" i="36"/>
  <c r="J252" i="36"/>
  <c r="L249" i="36"/>
  <c r="K249" i="36"/>
  <c r="J249" i="36"/>
  <c r="I249" i="36"/>
  <c r="I248" i="36" s="1"/>
  <c r="L248" i="36"/>
  <c r="K248" i="36"/>
  <c r="J248" i="36"/>
  <c r="L245" i="36"/>
  <c r="K245" i="36"/>
  <c r="J245" i="36"/>
  <c r="I245" i="36"/>
  <c r="L244" i="36"/>
  <c r="K244" i="36"/>
  <c r="J244" i="36"/>
  <c r="I244" i="36"/>
  <c r="L241" i="36"/>
  <c r="K241" i="36"/>
  <c r="J241" i="36"/>
  <c r="I241" i="36"/>
  <c r="I240" i="36" s="1"/>
  <c r="L240" i="36"/>
  <c r="K240" i="36"/>
  <c r="J240" i="36"/>
  <c r="L237" i="36"/>
  <c r="K237" i="36"/>
  <c r="J237" i="36"/>
  <c r="I237" i="36"/>
  <c r="L234" i="36"/>
  <c r="K234" i="36"/>
  <c r="J234" i="36"/>
  <c r="I234" i="36"/>
  <c r="L232" i="36"/>
  <c r="K232" i="36"/>
  <c r="J232" i="36"/>
  <c r="I232" i="36"/>
  <c r="I231" i="36" s="1"/>
  <c r="I230" i="36" s="1"/>
  <c r="I229" i="36" s="1"/>
  <c r="L231" i="36"/>
  <c r="K231" i="36"/>
  <c r="J231" i="36"/>
  <c r="L230" i="36"/>
  <c r="K230" i="36"/>
  <c r="J230" i="36"/>
  <c r="L229" i="36"/>
  <c r="K229" i="36"/>
  <c r="J229" i="36"/>
  <c r="L225" i="36"/>
  <c r="K225" i="36"/>
  <c r="J225" i="36"/>
  <c r="I225" i="36"/>
  <c r="I224" i="36" s="1"/>
  <c r="I223" i="36" s="1"/>
  <c r="L224" i="36"/>
  <c r="K224" i="36"/>
  <c r="J224" i="36"/>
  <c r="L223" i="36"/>
  <c r="K223" i="36"/>
  <c r="J223" i="36"/>
  <c r="L221" i="36"/>
  <c r="K221" i="36"/>
  <c r="J221" i="36"/>
  <c r="I221" i="36"/>
  <c r="L220" i="36"/>
  <c r="K220" i="36"/>
  <c r="J220" i="36"/>
  <c r="I220" i="36"/>
  <c r="I219" i="36" s="1"/>
  <c r="L219" i="36"/>
  <c r="K219" i="36"/>
  <c r="J219" i="36"/>
  <c r="L212" i="36"/>
  <c r="K212" i="36"/>
  <c r="J212" i="36"/>
  <c r="I212" i="36"/>
  <c r="I211" i="36" s="1"/>
  <c r="I207" i="36" s="1"/>
  <c r="L211" i="36"/>
  <c r="K211" i="36"/>
  <c r="J211" i="36"/>
  <c r="L209" i="36"/>
  <c r="K209" i="36"/>
  <c r="J209" i="36"/>
  <c r="I209" i="36"/>
  <c r="L208" i="36"/>
  <c r="K208" i="36"/>
  <c r="J208" i="36"/>
  <c r="I208" i="36"/>
  <c r="L207" i="36"/>
  <c r="K207" i="36"/>
  <c r="J207" i="36"/>
  <c r="L202" i="36"/>
  <c r="K202" i="36"/>
  <c r="J202" i="36"/>
  <c r="I202" i="36"/>
  <c r="I201" i="36" s="1"/>
  <c r="I200" i="36" s="1"/>
  <c r="L201" i="36"/>
  <c r="K201" i="36"/>
  <c r="J201" i="36"/>
  <c r="L200" i="36"/>
  <c r="K200" i="36"/>
  <c r="J200" i="36"/>
  <c r="L198" i="36"/>
  <c r="K198" i="36"/>
  <c r="J198" i="36"/>
  <c r="I198" i="36"/>
  <c r="L197" i="36"/>
  <c r="K197" i="36"/>
  <c r="J197" i="36"/>
  <c r="I197" i="36"/>
  <c r="L193" i="36"/>
  <c r="K193" i="36"/>
  <c r="J193" i="36"/>
  <c r="I193" i="36"/>
  <c r="I192" i="36" s="1"/>
  <c r="L192" i="36"/>
  <c r="K192" i="36"/>
  <c r="J192" i="36"/>
  <c r="L188" i="36"/>
  <c r="K188" i="36"/>
  <c r="J188" i="36"/>
  <c r="I188" i="36"/>
  <c r="I187" i="36" s="1"/>
  <c r="L187" i="36"/>
  <c r="K187" i="36"/>
  <c r="J187" i="36"/>
  <c r="L183" i="36"/>
  <c r="K183" i="36"/>
  <c r="J183" i="36"/>
  <c r="I183" i="36"/>
  <c r="I182" i="36" s="1"/>
  <c r="L182" i="36"/>
  <c r="K182" i="36"/>
  <c r="J182" i="36"/>
  <c r="L180" i="36"/>
  <c r="K180" i="36"/>
  <c r="J180" i="36"/>
  <c r="I180" i="36"/>
  <c r="I179" i="36" s="1"/>
  <c r="L179" i="36"/>
  <c r="K179" i="36"/>
  <c r="J179" i="36"/>
  <c r="L178" i="36"/>
  <c r="K178" i="36"/>
  <c r="J178" i="36"/>
  <c r="L177" i="36"/>
  <c r="K177" i="36"/>
  <c r="J177" i="36"/>
  <c r="L176" i="36"/>
  <c r="K176" i="36"/>
  <c r="J176" i="36"/>
  <c r="L172" i="36"/>
  <c r="K172" i="36"/>
  <c r="J172" i="36"/>
  <c r="I172" i="36"/>
  <c r="I171" i="36" s="1"/>
  <c r="L171" i="36"/>
  <c r="K171" i="36"/>
  <c r="J171" i="36"/>
  <c r="L167" i="36"/>
  <c r="K167" i="36"/>
  <c r="J167" i="36"/>
  <c r="I167" i="36"/>
  <c r="I166" i="36" s="1"/>
  <c r="L166" i="36"/>
  <c r="K166" i="36"/>
  <c r="J166" i="36"/>
  <c r="L165" i="36"/>
  <c r="K165" i="36"/>
  <c r="J165" i="36"/>
  <c r="L163" i="36"/>
  <c r="K163" i="36"/>
  <c r="J163" i="36"/>
  <c r="I163" i="36"/>
  <c r="L162" i="36"/>
  <c r="K162" i="36"/>
  <c r="J162" i="36"/>
  <c r="I162" i="36"/>
  <c r="I161" i="36" s="1"/>
  <c r="L161" i="36"/>
  <c r="K161" i="36"/>
  <c r="J161" i="36"/>
  <c r="L160" i="36"/>
  <c r="K160" i="36"/>
  <c r="J160" i="36"/>
  <c r="L158" i="36"/>
  <c r="K158" i="36"/>
  <c r="J158" i="36"/>
  <c r="I158" i="36"/>
  <c r="L157" i="36"/>
  <c r="K157" i="36"/>
  <c r="J157" i="36"/>
  <c r="I157" i="36"/>
  <c r="L153" i="36"/>
  <c r="K153" i="36"/>
  <c r="J153" i="36"/>
  <c r="I153" i="36"/>
  <c r="I152" i="36" s="1"/>
  <c r="I151" i="36" s="1"/>
  <c r="I150" i="36" s="1"/>
  <c r="L152" i="36"/>
  <c r="K152" i="36"/>
  <c r="J152" i="36"/>
  <c r="L151" i="36"/>
  <c r="K151" i="36"/>
  <c r="J151" i="36"/>
  <c r="L150" i="36"/>
  <c r="K150" i="36"/>
  <c r="J150" i="36"/>
  <c r="L147" i="36"/>
  <c r="K147" i="36"/>
  <c r="J147" i="36"/>
  <c r="I147" i="36"/>
  <c r="I146" i="36" s="1"/>
  <c r="I145" i="36" s="1"/>
  <c r="L146" i="36"/>
  <c r="K146" i="36"/>
  <c r="J146" i="36"/>
  <c r="L145" i="36"/>
  <c r="K145" i="36"/>
  <c r="J145" i="36"/>
  <c r="L143" i="36"/>
  <c r="K143" i="36"/>
  <c r="J143" i="36"/>
  <c r="I143" i="36"/>
  <c r="L142" i="36"/>
  <c r="K142" i="36"/>
  <c r="J142" i="36"/>
  <c r="I142" i="36"/>
  <c r="L139" i="36"/>
  <c r="K139" i="36"/>
  <c r="J139" i="36"/>
  <c r="I139" i="36"/>
  <c r="I138" i="36" s="1"/>
  <c r="I137" i="36" s="1"/>
  <c r="L138" i="36"/>
  <c r="K138" i="36"/>
  <c r="J138" i="36"/>
  <c r="L137" i="36"/>
  <c r="K137" i="36"/>
  <c r="J137" i="36"/>
  <c r="L134" i="36"/>
  <c r="K134" i="36"/>
  <c r="J134" i="36"/>
  <c r="I134" i="36"/>
  <c r="L133" i="36"/>
  <c r="K133" i="36"/>
  <c r="J133" i="36"/>
  <c r="I133" i="36"/>
  <c r="I132" i="36" s="1"/>
  <c r="I131" i="36" s="1"/>
  <c r="L132" i="36"/>
  <c r="K132" i="36"/>
  <c r="J132" i="36"/>
  <c r="L131" i="36"/>
  <c r="K131" i="36"/>
  <c r="J131" i="36"/>
  <c r="L129" i="36"/>
  <c r="K129" i="36"/>
  <c r="J129" i="36"/>
  <c r="I129" i="36"/>
  <c r="L128" i="36"/>
  <c r="K128" i="36"/>
  <c r="J128" i="36"/>
  <c r="I128" i="36"/>
  <c r="L127" i="36"/>
  <c r="K127" i="36"/>
  <c r="J127" i="36"/>
  <c r="I127" i="36"/>
  <c r="L125" i="36"/>
  <c r="K125" i="36"/>
  <c r="J125" i="36"/>
  <c r="I125" i="36"/>
  <c r="L124" i="36"/>
  <c r="K124" i="36"/>
  <c r="J124" i="36"/>
  <c r="I124" i="36"/>
  <c r="I123" i="36" s="1"/>
  <c r="L123" i="36"/>
  <c r="K123" i="36"/>
  <c r="J123" i="36"/>
  <c r="L121" i="36"/>
  <c r="K121" i="36"/>
  <c r="J121" i="36"/>
  <c r="I121" i="36"/>
  <c r="I120" i="36" s="1"/>
  <c r="I119" i="36" s="1"/>
  <c r="L120" i="36"/>
  <c r="K120" i="36"/>
  <c r="J120" i="36"/>
  <c r="L119" i="36"/>
  <c r="K119" i="36"/>
  <c r="J119" i="36"/>
  <c r="L117" i="36"/>
  <c r="K117" i="36"/>
  <c r="J117" i="36"/>
  <c r="I117" i="36"/>
  <c r="L116" i="36"/>
  <c r="K116" i="36"/>
  <c r="J116" i="36"/>
  <c r="I116" i="36"/>
  <c r="I115" i="36" s="1"/>
  <c r="L115" i="36"/>
  <c r="K115" i="36"/>
  <c r="J115" i="36"/>
  <c r="L112" i="36"/>
  <c r="K112" i="36"/>
  <c r="J112" i="36"/>
  <c r="I112" i="36"/>
  <c r="I111" i="36" s="1"/>
  <c r="I110" i="36" s="1"/>
  <c r="L111" i="36"/>
  <c r="K111" i="36"/>
  <c r="J111" i="36"/>
  <c r="L110" i="36"/>
  <c r="K110" i="36"/>
  <c r="J110" i="36"/>
  <c r="L109" i="36"/>
  <c r="K109" i="36"/>
  <c r="J109" i="36"/>
  <c r="L106" i="36"/>
  <c r="K106" i="36"/>
  <c r="J106" i="36"/>
  <c r="I106" i="36"/>
  <c r="I105" i="36" s="1"/>
  <c r="L105" i="36"/>
  <c r="K105" i="36"/>
  <c r="J105" i="36"/>
  <c r="L102" i="36"/>
  <c r="K102" i="36"/>
  <c r="J102" i="36"/>
  <c r="I102" i="36"/>
  <c r="I101" i="36" s="1"/>
  <c r="I100" i="36" s="1"/>
  <c r="L101" i="36"/>
  <c r="K101" i="36"/>
  <c r="J101" i="36"/>
  <c r="L100" i="36"/>
  <c r="K100" i="36"/>
  <c r="J100" i="36"/>
  <c r="L97" i="36"/>
  <c r="K97" i="36"/>
  <c r="J97" i="36"/>
  <c r="I97" i="36"/>
  <c r="I96" i="36" s="1"/>
  <c r="I95" i="36" s="1"/>
  <c r="L96" i="36"/>
  <c r="K96" i="36"/>
  <c r="J96" i="36"/>
  <c r="L95" i="36"/>
  <c r="K95" i="36"/>
  <c r="J95" i="36"/>
  <c r="L92" i="36"/>
  <c r="K92" i="36"/>
  <c r="J92" i="36"/>
  <c r="I92" i="36"/>
  <c r="I91" i="36" s="1"/>
  <c r="I90" i="36" s="1"/>
  <c r="L91" i="36"/>
  <c r="K91" i="36"/>
  <c r="J91" i="36"/>
  <c r="L90" i="36"/>
  <c r="K90" i="36"/>
  <c r="J90" i="36"/>
  <c r="L89" i="36"/>
  <c r="K89" i="36"/>
  <c r="J89" i="36"/>
  <c r="L85" i="36"/>
  <c r="K85" i="36"/>
  <c r="J85" i="36"/>
  <c r="I85" i="36"/>
  <c r="I84" i="36" s="1"/>
  <c r="I83" i="36" s="1"/>
  <c r="I82" i="36" s="1"/>
  <c r="L84" i="36"/>
  <c r="K84" i="36"/>
  <c r="J84" i="36"/>
  <c r="L83" i="36"/>
  <c r="K83" i="36"/>
  <c r="J83" i="36"/>
  <c r="L82" i="36"/>
  <c r="K82" i="36"/>
  <c r="J82" i="36"/>
  <c r="L80" i="36"/>
  <c r="K80" i="36"/>
  <c r="J80" i="36"/>
  <c r="I80" i="36"/>
  <c r="I79" i="36" s="1"/>
  <c r="I78" i="36" s="1"/>
  <c r="L79" i="36"/>
  <c r="K79" i="36"/>
  <c r="J79" i="36"/>
  <c r="L78" i="36"/>
  <c r="K78" i="36"/>
  <c r="J78" i="36"/>
  <c r="L74" i="36"/>
  <c r="K74" i="36"/>
  <c r="J74" i="36"/>
  <c r="I74" i="36"/>
  <c r="I73" i="36" s="1"/>
  <c r="L73" i="36"/>
  <c r="K73" i="36"/>
  <c r="J73" i="36"/>
  <c r="L69" i="36"/>
  <c r="K69" i="36"/>
  <c r="J69" i="36"/>
  <c r="I69" i="36"/>
  <c r="I68" i="36" s="1"/>
  <c r="L68" i="36"/>
  <c r="K68" i="36"/>
  <c r="J68" i="36"/>
  <c r="L64" i="36"/>
  <c r="K64" i="36"/>
  <c r="J64" i="36"/>
  <c r="I64" i="36"/>
  <c r="I63" i="36" s="1"/>
  <c r="L63" i="36"/>
  <c r="K63" i="36"/>
  <c r="J63" i="36"/>
  <c r="L62" i="36"/>
  <c r="K62" i="36"/>
  <c r="J62" i="36"/>
  <c r="L61" i="36"/>
  <c r="K61" i="36"/>
  <c r="J61" i="36"/>
  <c r="L45" i="36"/>
  <c r="K45" i="36"/>
  <c r="J45" i="36"/>
  <c r="I45" i="36"/>
  <c r="I44" i="36" s="1"/>
  <c r="I43" i="36" s="1"/>
  <c r="I42" i="36" s="1"/>
  <c r="L44" i="36"/>
  <c r="K44" i="36"/>
  <c r="J44" i="36"/>
  <c r="L43" i="36"/>
  <c r="K43" i="36"/>
  <c r="J43" i="36"/>
  <c r="L42" i="36"/>
  <c r="K42" i="36"/>
  <c r="J42" i="36"/>
  <c r="L40" i="36"/>
  <c r="K40" i="36"/>
  <c r="J40" i="36"/>
  <c r="I40" i="36"/>
  <c r="L39" i="36"/>
  <c r="K39" i="36"/>
  <c r="J39" i="36"/>
  <c r="I39" i="36"/>
  <c r="L38" i="36"/>
  <c r="K38" i="36"/>
  <c r="J38" i="36"/>
  <c r="I38" i="36"/>
  <c r="L36" i="36"/>
  <c r="K36" i="36"/>
  <c r="J36" i="36"/>
  <c r="I36" i="36"/>
  <c r="L34" i="36"/>
  <c r="K34" i="36"/>
  <c r="J34" i="36"/>
  <c r="I34" i="36"/>
  <c r="I33" i="36" s="1"/>
  <c r="I32" i="36" s="1"/>
  <c r="I31" i="36" s="1"/>
  <c r="L33" i="36"/>
  <c r="K33" i="36"/>
  <c r="J33" i="36"/>
  <c r="L32" i="36"/>
  <c r="K32" i="36"/>
  <c r="J32" i="36"/>
  <c r="L31" i="36"/>
  <c r="K31" i="36"/>
  <c r="J31" i="36"/>
  <c r="L30" i="36"/>
  <c r="L359" i="36" s="1"/>
  <c r="K30" i="36"/>
  <c r="K359" i="36" s="1"/>
  <c r="J30" i="36"/>
  <c r="J359" i="36" s="1"/>
  <c r="L356" i="35"/>
  <c r="K356" i="35"/>
  <c r="J356" i="35"/>
  <c r="I356" i="35"/>
  <c r="I355" i="35" s="1"/>
  <c r="L355" i="35"/>
  <c r="K355" i="35"/>
  <c r="J355" i="35"/>
  <c r="L353" i="35"/>
  <c r="K353" i="35"/>
  <c r="J353" i="35"/>
  <c r="I353" i="35"/>
  <c r="L352" i="35"/>
  <c r="K352" i="35"/>
  <c r="J352" i="35"/>
  <c r="I352" i="35"/>
  <c r="L350" i="35"/>
  <c r="K350" i="35"/>
  <c r="J350" i="35"/>
  <c r="I350" i="35"/>
  <c r="I349" i="35" s="1"/>
  <c r="L349" i="35"/>
  <c r="K349" i="35"/>
  <c r="J349" i="35"/>
  <c r="L346" i="35"/>
  <c r="K346" i="35"/>
  <c r="J346" i="35"/>
  <c r="I346" i="35"/>
  <c r="I345" i="35" s="1"/>
  <c r="L345" i="35"/>
  <c r="K345" i="35"/>
  <c r="J345" i="35"/>
  <c r="L342" i="35"/>
  <c r="K342" i="35"/>
  <c r="J342" i="35"/>
  <c r="I342" i="35"/>
  <c r="L341" i="35"/>
  <c r="K341" i="35"/>
  <c r="J341" i="35"/>
  <c r="I341" i="35"/>
  <c r="L338" i="35"/>
  <c r="K338" i="35"/>
  <c r="J338" i="35"/>
  <c r="I338" i="35"/>
  <c r="I337" i="35" s="1"/>
  <c r="I327" i="35" s="1"/>
  <c r="L337" i="35"/>
  <c r="K337" i="35"/>
  <c r="J337" i="35"/>
  <c r="L334" i="35"/>
  <c r="K334" i="35"/>
  <c r="J334" i="35"/>
  <c r="I334" i="35"/>
  <c r="L331" i="35"/>
  <c r="K331" i="35"/>
  <c r="J331" i="35"/>
  <c r="I331" i="35"/>
  <c r="L329" i="35"/>
  <c r="K329" i="35"/>
  <c r="J329" i="35"/>
  <c r="I329" i="35"/>
  <c r="L328" i="35"/>
  <c r="K328" i="35"/>
  <c r="J328" i="35"/>
  <c r="I328" i="35"/>
  <c r="L327" i="35"/>
  <c r="K327" i="35"/>
  <c r="J327" i="35"/>
  <c r="L324" i="35"/>
  <c r="K324" i="35"/>
  <c r="J324" i="35"/>
  <c r="I324" i="35"/>
  <c r="I323" i="35" s="1"/>
  <c r="L323" i="35"/>
  <c r="K323" i="35"/>
  <c r="J323" i="35"/>
  <c r="L321" i="35"/>
  <c r="K321" i="35"/>
  <c r="J321" i="35"/>
  <c r="I321" i="35"/>
  <c r="I320" i="35" s="1"/>
  <c r="L320" i="35"/>
  <c r="K320" i="35"/>
  <c r="J320" i="35"/>
  <c r="L318" i="35"/>
  <c r="K318" i="35"/>
  <c r="J318" i="35"/>
  <c r="I318" i="35"/>
  <c r="L317" i="35"/>
  <c r="K317" i="35"/>
  <c r="J317" i="35"/>
  <c r="I317" i="35"/>
  <c r="L314" i="35"/>
  <c r="K314" i="35"/>
  <c r="J314" i="35"/>
  <c r="I314" i="35"/>
  <c r="I313" i="35" s="1"/>
  <c r="L313" i="35"/>
  <c r="K313" i="35"/>
  <c r="J313" i="35"/>
  <c r="L310" i="35"/>
  <c r="K310" i="35"/>
  <c r="J310" i="35"/>
  <c r="I310" i="35"/>
  <c r="L309" i="35"/>
  <c r="K309" i="35"/>
  <c r="J309" i="35"/>
  <c r="I309" i="35"/>
  <c r="L306" i="35"/>
  <c r="K306" i="35"/>
  <c r="J306" i="35"/>
  <c r="I306" i="35"/>
  <c r="I305" i="35" s="1"/>
  <c r="L305" i="35"/>
  <c r="K305" i="35"/>
  <c r="J305" i="35"/>
  <c r="L302" i="35"/>
  <c r="K302" i="35"/>
  <c r="J302" i="35"/>
  <c r="I302" i="35"/>
  <c r="L299" i="35"/>
  <c r="K299" i="35"/>
  <c r="J299" i="35"/>
  <c r="I299" i="35"/>
  <c r="L297" i="35"/>
  <c r="K297" i="35"/>
  <c r="J297" i="35"/>
  <c r="I297" i="35"/>
  <c r="L296" i="35"/>
  <c r="K296" i="35"/>
  <c r="J296" i="35"/>
  <c r="I296" i="35"/>
  <c r="L295" i="35"/>
  <c r="K295" i="35"/>
  <c r="J295" i="35"/>
  <c r="L294" i="35"/>
  <c r="K294" i="35"/>
  <c r="J294" i="35"/>
  <c r="L291" i="35"/>
  <c r="K291" i="35"/>
  <c r="J291" i="35"/>
  <c r="I291" i="35"/>
  <c r="L290" i="35"/>
  <c r="K290" i="35"/>
  <c r="J290" i="35"/>
  <c r="I290" i="35"/>
  <c r="L288" i="35"/>
  <c r="K288" i="35"/>
  <c r="J288" i="35"/>
  <c r="I288" i="35"/>
  <c r="L287" i="35"/>
  <c r="K287" i="35"/>
  <c r="J287" i="35"/>
  <c r="I287" i="35"/>
  <c r="L285" i="35"/>
  <c r="K285" i="35"/>
  <c r="J285" i="35"/>
  <c r="I285" i="35"/>
  <c r="L284" i="35"/>
  <c r="K284" i="35"/>
  <c r="J284" i="35"/>
  <c r="I284" i="35"/>
  <c r="L281" i="35"/>
  <c r="K281" i="35"/>
  <c r="J281" i="35"/>
  <c r="I281" i="35"/>
  <c r="I280" i="35" s="1"/>
  <c r="L280" i="35"/>
  <c r="K280" i="35"/>
  <c r="J280" i="35"/>
  <c r="L277" i="35"/>
  <c r="K277" i="35"/>
  <c r="J277" i="35"/>
  <c r="I277" i="35"/>
  <c r="I276" i="35" s="1"/>
  <c r="L276" i="35"/>
  <c r="K276" i="35"/>
  <c r="J276" i="35"/>
  <c r="L273" i="35"/>
  <c r="K273" i="35"/>
  <c r="J273" i="35"/>
  <c r="I273" i="35"/>
  <c r="I272" i="35" s="1"/>
  <c r="L272" i="35"/>
  <c r="K272" i="35"/>
  <c r="J272" i="35"/>
  <c r="L269" i="35"/>
  <c r="K269" i="35"/>
  <c r="J269" i="35"/>
  <c r="I269" i="35"/>
  <c r="L266" i="35"/>
  <c r="K266" i="35"/>
  <c r="J266" i="35"/>
  <c r="I266" i="35"/>
  <c r="L264" i="35"/>
  <c r="K264" i="35"/>
  <c r="J264" i="35"/>
  <c r="I264" i="35"/>
  <c r="I263" i="35" s="1"/>
  <c r="L263" i="35"/>
  <c r="K263" i="35"/>
  <c r="J263" i="35"/>
  <c r="L262" i="35"/>
  <c r="K262" i="35"/>
  <c r="J262" i="35"/>
  <c r="L259" i="35"/>
  <c r="K259" i="35"/>
  <c r="J259" i="35"/>
  <c r="I259" i="35"/>
  <c r="I258" i="35" s="1"/>
  <c r="L258" i="35"/>
  <c r="K258" i="35"/>
  <c r="J258" i="35"/>
  <c r="L256" i="35"/>
  <c r="K256" i="35"/>
  <c r="J256" i="35"/>
  <c r="I256" i="35"/>
  <c r="L255" i="35"/>
  <c r="K255" i="35"/>
  <c r="J255" i="35"/>
  <c r="I255" i="35"/>
  <c r="L253" i="35"/>
  <c r="K253" i="35"/>
  <c r="J253" i="35"/>
  <c r="I253" i="35"/>
  <c r="L252" i="35"/>
  <c r="K252" i="35"/>
  <c r="J252" i="35"/>
  <c r="I252" i="35"/>
  <c r="L249" i="35"/>
  <c r="K249" i="35"/>
  <c r="J249" i="35"/>
  <c r="I249" i="35"/>
  <c r="I248" i="35" s="1"/>
  <c r="L248" i="35"/>
  <c r="K248" i="35"/>
  <c r="J248" i="35"/>
  <c r="L245" i="35"/>
  <c r="K245" i="35"/>
  <c r="J245" i="35"/>
  <c r="I245" i="35"/>
  <c r="L244" i="35"/>
  <c r="K244" i="35"/>
  <c r="J244" i="35"/>
  <c r="I244" i="35"/>
  <c r="L241" i="35"/>
  <c r="K241" i="35"/>
  <c r="J241" i="35"/>
  <c r="I241" i="35"/>
  <c r="I240" i="35" s="1"/>
  <c r="L240" i="35"/>
  <c r="K240" i="35"/>
  <c r="J240" i="35"/>
  <c r="L237" i="35"/>
  <c r="K237" i="35"/>
  <c r="J237" i="35"/>
  <c r="I237" i="35"/>
  <c r="L234" i="35"/>
  <c r="K234" i="35"/>
  <c r="J234" i="35"/>
  <c r="I234" i="35"/>
  <c r="L232" i="35"/>
  <c r="K232" i="35"/>
  <c r="J232" i="35"/>
  <c r="I232" i="35"/>
  <c r="I231" i="35" s="1"/>
  <c r="I230" i="35" s="1"/>
  <c r="L231" i="35"/>
  <c r="K231" i="35"/>
  <c r="J231" i="35"/>
  <c r="L230" i="35"/>
  <c r="K230" i="35"/>
  <c r="J230" i="35"/>
  <c r="L229" i="35"/>
  <c r="K229" i="35"/>
  <c r="J229" i="35"/>
  <c r="L225" i="35"/>
  <c r="K225" i="35"/>
  <c r="J225" i="35"/>
  <c r="I225" i="35"/>
  <c r="I224" i="35" s="1"/>
  <c r="I223" i="35" s="1"/>
  <c r="L224" i="35"/>
  <c r="K224" i="35"/>
  <c r="J224" i="35"/>
  <c r="L223" i="35"/>
  <c r="K223" i="35"/>
  <c r="J223" i="35"/>
  <c r="L221" i="35"/>
  <c r="K221" i="35"/>
  <c r="J221" i="35"/>
  <c r="I221" i="35"/>
  <c r="L220" i="35"/>
  <c r="K220" i="35"/>
  <c r="J220" i="35"/>
  <c r="I220" i="35"/>
  <c r="I219" i="35" s="1"/>
  <c r="L219" i="35"/>
  <c r="K219" i="35"/>
  <c r="J219" i="35"/>
  <c r="L212" i="35"/>
  <c r="K212" i="35"/>
  <c r="J212" i="35"/>
  <c r="I212" i="35"/>
  <c r="I211" i="35" s="1"/>
  <c r="L211" i="35"/>
  <c r="K211" i="35"/>
  <c r="J211" i="35"/>
  <c r="L209" i="35"/>
  <c r="K209" i="35"/>
  <c r="J209" i="35"/>
  <c r="I209" i="35"/>
  <c r="I208" i="35" s="1"/>
  <c r="I207" i="35" s="1"/>
  <c r="L208" i="35"/>
  <c r="K208" i="35"/>
  <c r="J208" i="35"/>
  <c r="L207" i="35"/>
  <c r="K207" i="35"/>
  <c r="J207" i="35"/>
  <c r="L202" i="35"/>
  <c r="K202" i="35"/>
  <c r="J202" i="35"/>
  <c r="I202" i="35"/>
  <c r="I201" i="35" s="1"/>
  <c r="I200" i="35" s="1"/>
  <c r="L201" i="35"/>
  <c r="K201" i="35"/>
  <c r="J201" i="35"/>
  <c r="L200" i="35"/>
  <c r="K200" i="35"/>
  <c r="J200" i="35"/>
  <c r="L198" i="35"/>
  <c r="K198" i="35"/>
  <c r="J198" i="35"/>
  <c r="I198" i="35"/>
  <c r="L197" i="35"/>
  <c r="K197" i="35"/>
  <c r="J197" i="35"/>
  <c r="I197" i="35"/>
  <c r="L193" i="35"/>
  <c r="K193" i="35"/>
  <c r="J193" i="35"/>
  <c r="I193" i="35"/>
  <c r="I192" i="35" s="1"/>
  <c r="L192" i="35"/>
  <c r="K192" i="35"/>
  <c r="J192" i="35"/>
  <c r="L188" i="35"/>
  <c r="K188" i="35"/>
  <c r="J188" i="35"/>
  <c r="I188" i="35"/>
  <c r="I187" i="35" s="1"/>
  <c r="L187" i="35"/>
  <c r="K187" i="35"/>
  <c r="J187" i="35"/>
  <c r="L183" i="35"/>
  <c r="K183" i="35"/>
  <c r="J183" i="35"/>
  <c r="I183" i="35"/>
  <c r="I182" i="35" s="1"/>
  <c r="L182" i="35"/>
  <c r="K182" i="35"/>
  <c r="J182" i="35"/>
  <c r="L180" i="35"/>
  <c r="K180" i="35"/>
  <c r="J180" i="35"/>
  <c r="I180" i="35"/>
  <c r="L179" i="35"/>
  <c r="K179" i="35"/>
  <c r="J179" i="35"/>
  <c r="I179" i="35"/>
  <c r="L178" i="35"/>
  <c r="K178" i="35"/>
  <c r="J178" i="35"/>
  <c r="L177" i="35"/>
  <c r="K177" i="35"/>
  <c r="J177" i="35"/>
  <c r="L176" i="35"/>
  <c r="K176" i="35"/>
  <c r="J176" i="35"/>
  <c r="L172" i="35"/>
  <c r="K172" i="35"/>
  <c r="J172" i="35"/>
  <c r="I172" i="35"/>
  <c r="I171" i="35" s="1"/>
  <c r="L171" i="35"/>
  <c r="K171" i="35"/>
  <c r="J171" i="35"/>
  <c r="L167" i="35"/>
  <c r="K167" i="35"/>
  <c r="J167" i="35"/>
  <c r="I167" i="35"/>
  <c r="I166" i="35" s="1"/>
  <c r="L166" i="35"/>
  <c r="K166" i="35"/>
  <c r="J166" i="35"/>
  <c r="L165" i="35"/>
  <c r="K165" i="35"/>
  <c r="J165" i="35"/>
  <c r="L163" i="35"/>
  <c r="K163" i="35"/>
  <c r="J163" i="35"/>
  <c r="I163" i="35"/>
  <c r="I162" i="35" s="1"/>
  <c r="I161" i="35" s="1"/>
  <c r="L162" i="35"/>
  <c r="K162" i="35"/>
  <c r="J162" i="35"/>
  <c r="L161" i="35"/>
  <c r="K161" i="35"/>
  <c r="J161" i="35"/>
  <c r="L160" i="35"/>
  <c r="K160" i="35"/>
  <c r="J160" i="35"/>
  <c r="L158" i="35"/>
  <c r="K158" i="35"/>
  <c r="J158" i="35"/>
  <c r="I158" i="35"/>
  <c r="L157" i="35"/>
  <c r="K157" i="35"/>
  <c r="J157" i="35"/>
  <c r="I157" i="35"/>
  <c r="L153" i="35"/>
  <c r="K153" i="35"/>
  <c r="J153" i="35"/>
  <c r="I153" i="35"/>
  <c r="I152" i="35" s="1"/>
  <c r="I151" i="35" s="1"/>
  <c r="I150" i="35" s="1"/>
  <c r="L152" i="35"/>
  <c r="K152" i="35"/>
  <c r="J152" i="35"/>
  <c r="L151" i="35"/>
  <c r="K151" i="35"/>
  <c r="J151" i="35"/>
  <c r="L150" i="35"/>
  <c r="K150" i="35"/>
  <c r="J150" i="35"/>
  <c r="L147" i="35"/>
  <c r="K147" i="35"/>
  <c r="J147" i="35"/>
  <c r="I147" i="35"/>
  <c r="I146" i="35" s="1"/>
  <c r="I145" i="35" s="1"/>
  <c r="L146" i="35"/>
  <c r="K146" i="35"/>
  <c r="J146" i="35"/>
  <c r="L145" i="35"/>
  <c r="K145" i="35"/>
  <c r="J145" i="35"/>
  <c r="L143" i="35"/>
  <c r="K143" i="35"/>
  <c r="J143" i="35"/>
  <c r="I143" i="35"/>
  <c r="I142" i="35" s="1"/>
  <c r="L142" i="35"/>
  <c r="K142" i="35"/>
  <c r="J142" i="35"/>
  <c r="L139" i="35"/>
  <c r="K139" i="35"/>
  <c r="J139" i="35"/>
  <c r="I139" i="35"/>
  <c r="L138" i="35"/>
  <c r="K138" i="35"/>
  <c r="J138" i="35"/>
  <c r="I138" i="35"/>
  <c r="I137" i="35" s="1"/>
  <c r="L137" i="35"/>
  <c r="K137" i="35"/>
  <c r="J137" i="35"/>
  <c r="L134" i="35"/>
  <c r="K134" i="35"/>
  <c r="J134" i="35"/>
  <c r="I134" i="35"/>
  <c r="I133" i="35" s="1"/>
  <c r="I132" i="35" s="1"/>
  <c r="L133" i="35"/>
  <c r="K133" i="35"/>
  <c r="J133" i="35"/>
  <c r="L132" i="35"/>
  <c r="K132" i="35"/>
  <c r="J132" i="35"/>
  <c r="L131" i="35"/>
  <c r="K131" i="35"/>
  <c r="J131" i="35"/>
  <c r="L129" i="35"/>
  <c r="K129" i="35"/>
  <c r="J129" i="35"/>
  <c r="I129" i="35"/>
  <c r="I128" i="35" s="1"/>
  <c r="I127" i="35" s="1"/>
  <c r="L128" i="35"/>
  <c r="K128" i="35"/>
  <c r="J128" i="35"/>
  <c r="L127" i="35"/>
  <c r="K127" i="35"/>
  <c r="J127" i="35"/>
  <c r="L125" i="35"/>
  <c r="K125" i="35"/>
  <c r="J125" i="35"/>
  <c r="I125" i="35"/>
  <c r="L124" i="35"/>
  <c r="K124" i="35"/>
  <c r="J124" i="35"/>
  <c r="I124" i="35"/>
  <c r="I123" i="35" s="1"/>
  <c r="L123" i="35"/>
  <c r="K123" i="35"/>
  <c r="J123" i="35"/>
  <c r="L121" i="35"/>
  <c r="K121" i="35"/>
  <c r="J121" i="35"/>
  <c r="I121" i="35"/>
  <c r="I120" i="35" s="1"/>
  <c r="I119" i="35" s="1"/>
  <c r="L120" i="35"/>
  <c r="K120" i="35"/>
  <c r="J120" i="35"/>
  <c r="L119" i="35"/>
  <c r="K119" i="35"/>
  <c r="J119" i="35"/>
  <c r="L117" i="35"/>
  <c r="K117" i="35"/>
  <c r="J117" i="35"/>
  <c r="I117" i="35"/>
  <c r="L116" i="35"/>
  <c r="K116" i="35"/>
  <c r="J116" i="35"/>
  <c r="I116" i="35"/>
  <c r="I115" i="35" s="1"/>
  <c r="L115" i="35"/>
  <c r="K115" i="35"/>
  <c r="J115" i="35"/>
  <c r="L112" i="35"/>
  <c r="K112" i="35"/>
  <c r="J112" i="35"/>
  <c r="I112" i="35"/>
  <c r="L111" i="35"/>
  <c r="K111" i="35"/>
  <c r="J111" i="35"/>
  <c r="I111" i="35"/>
  <c r="I110" i="35" s="1"/>
  <c r="L110" i="35"/>
  <c r="K110" i="35"/>
  <c r="J110" i="35"/>
  <c r="L109" i="35"/>
  <c r="K109" i="35"/>
  <c r="J109" i="35"/>
  <c r="L106" i="35"/>
  <c r="K106" i="35"/>
  <c r="J106" i="35"/>
  <c r="I106" i="35"/>
  <c r="I105" i="35" s="1"/>
  <c r="L105" i="35"/>
  <c r="K105" i="35"/>
  <c r="J105" i="35"/>
  <c r="L102" i="35"/>
  <c r="K102" i="35"/>
  <c r="J102" i="35"/>
  <c r="I102" i="35"/>
  <c r="I101" i="35" s="1"/>
  <c r="I100" i="35" s="1"/>
  <c r="L101" i="35"/>
  <c r="K101" i="35"/>
  <c r="J101" i="35"/>
  <c r="L100" i="35"/>
  <c r="K100" i="35"/>
  <c r="J100" i="35"/>
  <c r="L97" i="35"/>
  <c r="K97" i="35"/>
  <c r="J97" i="35"/>
  <c r="I97" i="35"/>
  <c r="I96" i="35" s="1"/>
  <c r="I95" i="35" s="1"/>
  <c r="L96" i="35"/>
  <c r="K96" i="35"/>
  <c r="J96" i="35"/>
  <c r="L95" i="35"/>
  <c r="K95" i="35"/>
  <c r="J95" i="35"/>
  <c r="L92" i="35"/>
  <c r="K92" i="35"/>
  <c r="J92" i="35"/>
  <c r="I92" i="35"/>
  <c r="I91" i="35" s="1"/>
  <c r="I90" i="35" s="1"/>
  <c r="L91" i="35"/>
  <c r="K91" i="35"/>
  <c r="J91" i="35"/>
  <c r="L90" i="35"/>
  <c r="K90" i="35"/>
  <c r="J90" i="35"/>
  <c r="L89" i="35"/>
  <c r="K89" i="35"/>
  <c r="J89" i="35"/>
  <c r="L85" i="35"/>
  <c r="K85" i="35"/>
  <c r="J85" i="35"/>
  <c r="I85" i="35"/>
  <c r="I84" i="35" s="1"/>
  <c r="I83" i="35" s="1"/>
  <c r="I82" i="35" s="1"/>
  <c r="L84" i="35"/>
  <c r="K84" i="35"/>
  <c r="J84" i="35"/>
  <c r="L83" i="35"/>
  <c r="K83" i="35"/>
  <c r="J83" i="35"/>
  <c r="L82" i="35"/>
  <c r="K82" i="35"/>
  <c r="J82" i="35"/>
  <c r="L80" i="35"/>
  <c r="K80" i="35"/>
  <c r="J80" i="35"/>
  <c r="I80" i="35"/>
  <c r="I79" i="35" s="1"/>
  <c r="I78" i="35" s="1"/>
  <c r="L79" i="35"/>
  <c r="K79" i="35"/>
  <c r="J79" i="35"/>
  <c r="L78" i="35"/>
  <c r="K78" i="35"/>
  <c r="J78" i="35"/>
  <c r="L74" i="35"/>
  <c r="K74" i="35"/>
  <c r="J74" i="35"/>
  <c r="I74" i="35"/>
  <c r="I73" i="35" s="1"/>
  <c r="L73" i="35"/>
  <c r="K73" i="35"/>
  <c r="J73" i="35"/>
  <c r="L69" i="35"/>
  <c r="K69" i="35"/>
  <c r="J69" i="35"/>
  <c r="I69" i="35"/>
  <c r="I68" i="35" s="1"/>
  <c r="L68" i="35"/>
  <c r="K68" i="35"/>
  <c r="J68" i="35"/>
  <c r="L64" i="35"/>
  <c r="K64" i="35"/>
  <c r="J64" i="35"/>
  <c r="I64" i="35"/>
  <c r="L63" i="35"/>
  <c r="K63" i="35"/>
  <c r="J63" i="35"/>
  <c r="I63" i="35"/>
  <c r="I62" i="35" s="1"/>
  <c r="I61" i="35" s="1"/>
  <c r="L62" i="35"/>
  <c r="K62" i="35"/>
  <c r="J62" i="35"/>
  <c r="L61" i="35"/>
  <c r="K61" i="35"/>
  <c r="J61" i="35"/>
  <c r="L45" i="35"/>
  <c r="K45" i="35"/>
  <c r="J45" i="35"/>
  <c r="I45" i="35"/>
  <c r="I44" i="35" s="1"/>
  <c r="I43" i="35" s="1"/>
  <c r="I42" i="35" s="1"/>
  <c r="L44" i="35"/>
  <c r="K44" i="35"/>
  <c r="J44" i="35"/>
  <c r="L43" i="35"/>
  <c r="K43" i="35"/>
  <c r="J43" i="35"/>
  <c r="L42" i="35"/>
  <c r="K42" i="35"/>
  <c r="J42" i="35"/>
  <c r="L40" i="35"/>
  <c r="K40" i="35"/>
  <c r="J40" i="35"/>
  <c r="I40" i="35"/>
  <c r="I39" i="35" s="1"/>
  <c r="I38" i="35" s="1"/>
  <c r="L39" i="35"/>
  <c r="K39" i="35"/>
  <c r="J39" i="35"/>
  <c r="L38" i="35"/>
  <c r="K38" i="35"/>
  <c r="J38" i="35"/>
  <c r="L36" i="35"/>
  <c r="K36" i="35"/>
  <c r="J36" i="35"/>
  <c r="I36" i="35"/>
  <c r="L34" i="35"/>
  <c r="K34" i="35"/>
  <c r="J34" i="35"/>
  <c r="I34" i="35"/>
  <c r="I33" i="35" s="1"/>
  <c r="I32" i="35" s="1"/>
  <c r="L33" i="35"/>
  <c r="K33" i="35"/>
  <c r="J33" i="35"/>
  <c r="L32" i="35"/>
  <c r="K32" i="35"/>
  <c r="J32" i="35"/>
  <c r="L31" i="35"/>
  <c r="K31" i="35"/>
  <c r="J31" i="35"/>
  <c r="L30" i="35"/>
  <c r="L359" i="35" s="1"/>
  <c r="K30" i="35"/>
  <c r="K359" i="35" s="1"/>
  <c r="J30" i="35"/>
  <c r="J359" i="35" s="1"/>
  <c r="L356" i="34"/>
  <c r="K356" i="34"/>
  <c r="J356" i="34"/>
  <c r="I356" i="34"/>
  <c r="L355" i="34"/>
  <c r="K355" i="34"/>
  <c r="J355" i="34"/>
  <c r="I355" i="34"/>
  <c r="L353" i="34"/>
  <c r="K353" i="34"/>
  <c r="J353" i="34"/>
  <c r="I353" i="34"/>
  <c r="L352" i="34"/>
  <c r="K352" i="34"/>
  <c r="J352" i="34"/>
  <c r="I352" i="34"/>
  <c r="L350" i="34"/>
  <c r="K350" i="34"/>
  <c r="J350" i="34"/>
  <c r="I350" i="34"/>
  <c r="L349" i="34"/>
  <c r="K349" i="34"/>
  <c r="J349" i="34"/>
  <c r="I349" i="34"/>
  <c r="L346" i="34"/>
  <c r="K346" i="34"/>
  <c r="J346" i="34"/>
  <c r="I346" i="34"/>
  <c r="L345" i="34"/>
  <c r="K345" i="34"/>
  <c r="J345" i="34"/>
  <c r="I345" i="34"/>
  <c r="L342" i="34"/>
  <c r="K342" i="34"/>
  <c r="J342" i="34"/>
  <c r="I342" i="34"/>
  <c r="L341" i="34"/>
  <c r="K341" i="34"/>
  <c r="J341" i="34"/>
  <c r="I341" i="34"/>
  <c r="L338" i="34"/>
  <c r="K338" i="34"/>
  <c r="J338" i="34"/>
  <c r="I338" i="34"/>
  <c r="L337" i="34"/>
  <c r="K337" i="34"/>
  <c r="J337" i="34"/>
  <c r="I337" i="34"/>
  <c r="L334" i="34"/>
  <c r="K334" i="34"/>
  <c r="J334" i="34"/>
  <c r="I334" i="34"/>
  <c r="L331" i="34"/>
  <c r="K331" i="34"/>
  <c r="J331" i="34"/>
  <c r="I331" i="34"/>
  <c r="L329" i="34"/>
  <c r="K329" i="34"/>
  <c r="J329" i="34"/>
  <c r="I329" i="34"/>
  <c r="L328" i="34"/>
  <c r="K328" i="34"/>
  <c r="J328" i="34"/>
  <c r="I328" i="34"/>
  <c r="L327" i="34"/>
  <c r="K327" i="34"/>
  <c r="J327" i="34"/>
  <c r="I327" i="34"/>
  <c r="L324" i="34"/>
  <c r="K324" i="34"/>
  <c r="J324" i="34"/>
  <c r="I324" i="34"/>
  <c r="L323" i="34"/>
  <c r="K323" i="34"/>
  <c r="J323" i="34"/>
  <c r="I323" i="34"/>
  <c r="L321" i="34"/>
  <c r="K321" i="34"/>
  <c r="J321" i="34"/>
  <c r="I321" i="34"/>
  <c r="L320" i="34"/>
  <c r="K320" i="34"/>
  <c r="J320" i="34"/>
  <c r="I320" i="34"/>
  <c r="L318" i="34"/>
  <c r="K318" i="34"/>
  <c r="J318" i="34"/>
  <c r="I318" i="34"/>
  <c r="L317" i="34"/>
  <c r="K317" i="34"/>
  <c r="J317" i="34"/>
  <c r="I317" i="34"/>
  <c r="L314" i="34"/>
  <c r="K314" i="34"/>
  <c r="J314" i="34"/>
  <c r="I314" i="34"/>
  <c r="L313" i="34"/>
  <c r="K313" i="34"/>
  <c r="J313" i="34"/>
  <c r="I313" i="34"/>
  <c r="L310" i="34"/>
  <c r="K310" i="34"/>
  <c r="J310" i="34"/>
  <c r="I310" i="34"/>
  <c r="L309" i="34"/>
  <c r="K309" i="34"/>
  <c r="J309" i="34"/>
  <c r="I309" i="34"/>
  <c r="L306" i="34"/>
  <c r="K306" i="34"/>
  <c r="J306" i="34"/>
  <c r="I306" i="34"/>
  <c r="L305" i="34"/>
  <c r="K305" i="34"/>
  <c r="J305" i="34"/>
  <c r="I305" i="34"/>
  <c r="L302" i="34"/>
  <c r="K302" i="34"/>
  <c r="J302" i="34"/>
  <c r="I302" i="34"/>
  <c r="L299" i="34"/>
  <c r="K299" i="34"/>
  <c r="J299" i="34"/>
  <c r="I299" i="34"/>
  <c r="L297" i="34"/>
  <c r="K297" i="34"/>
  <c r="J297" i="34"/>
  <c r="I297" i="34"/>
  <c r="L296" i="34"/>
  <c r="K296" i="34"/>
  <c r="J296" i="34"/>
  <c r="I296" i="34"/>
  <c r="L295" i="34"/>
  <c r="K295" i="34"/>
  <c r="J295" i="34"/>
  <c r="I295" i="34"/>
  <c r="L294" i="34"/>
  <c r="K294" i="34"/>
  <c r="J294" i="34"/>
  <c r="I294" i="34"/>
  <c r="L291" i="34"/>
  <c r="K291" i="34"/>
  <c r="J291" i="34"/>
  <c r="I291" i="34"/>
  <c r="L290" i="34"/>
  <c r="K290" i="34"/>
  <c r="J290" i="34"/>
  <c r="I290" i="34"/>
  <c r="L288" i="34"/>
  <c r="K288" i="34"/>
  <c r="J288" i="34"/>
  <c r="I288" i="34"/>
  <c r="L287" i="34"/>
  <c r="K287" i="34"/>
  <c r="J287" i="34"/>
  <c r="I287" i="34"/>
  <c r="L285" i="34"/>
  <c r="K285" i="34"/>
  <c r="J285" i="34"/>
  <c r="I285" i="34"/>
  <c r="L284" i="34"/>
  <c r="K284" i="34"/>
  <c r="J284" i="34"/>
  <c r="I284" i="34"/>
  <c r="L281" i="34"/>
  <c r="K281" i="34"/>
  <c r="J281" i="34"/>
  <c r="I281" i="34"/>
  <c r="L280" i="34"/>
  <c r="K280" i="34"/>
  <c r="J280" i="34"/>
  <c r="I280" i="34"/>
  <c r="L277" i="34"/>
  <c r="K277" i="34"/>
  <c r="J277" i="34"/>
  <c r="I277" i="34"/>
  <c r="L276" i="34"/>
  <c r="K276" i="34"/>
  <c r="J276" i="34"/>
  <c r="I276" i="34"/>
  <c r="L273" i="34"/>
  <c r="K273" i="34"/>
  <c r="J273" i="34"/>
  <c r="I273" i="34"/>
  <c r="L272" i="34"/>
  <c r="K272" i="34"/>
  <c r="J272" i="34"/>
  <c r="I272" i="34"/>
  <c r="L269" i="34"/>
  <c r="K269" i="34"/>
  <c r="J269" i="34"/>
  <c r="I269" i="34"/>
  <c r="L266" i="34"/>
  <c r="K266" i="34"/>
  <c r="J266" i="34"/>
  <c r="I266" i="34"/>
  <c r="L264" i="34"/>
  <c r="K264" i="34"/>
  <c r="J264" i="34"/>
  <c r="I264" i="34"/>
  <c r="L263" i="34"/>
  <c r="K263" i="34"/>
  <c r="J263" i="34"/>
  <c r="I263" i="34"/>
  <c r="L262" i="34"/>
  <c r="K262" i="34"/>
  <c r="J262" i="34"/>
  <c r="I262" i="34"/>
  <c r="L259" i="34"/>
  <c r="K259" i="34"/>
  <c r="J259" i="34"/>
  <c r="I259" i="34"/>
  <c r="L258" i="34"/>
  <c r="K258" i="34"/>
  <c r="J258" i="34"/>
  <c r="I258" i="34"/>
  <c r="L256" i="34"/>
  <c r="K256" i="34"/>
  <c r="J256" i="34"/>
  <c r="I256" i="34"/>
  <c r="L255" i="34"/>
  <c r="K255" i="34"/>
  <c r="J255" i="34"/>
  <c r="I255" i="34"/>
  <c r="L253" i="34"/>
  <c r="K253" i="34"/>
  <c r="J253" i="34"/>
  <c r="I253" i="34"/>
  <c r="L252" i="34"/>
  <c r="K252" i="34"/>
  <c r="J252" i="34"/>
  <c r="I252" i="34"/>
  <c r="L249" i="34"/>
  <c r="K249" i="34"/>
  <c r="J249" i="34"/>
  <c r="I249" i="34"/>
  <c r="L248" i="34"/>
  <c r="K248" i="34"/>
  <c r="J248" i="34"/>
  <c r="I248" i="34"/>
  <c r="L245" i="34"/>
  <c r="K245" i="34"/>
  <c r="J245" i="34"/>
  <c r="I245" i="34"/>
  <c r="L244" i="34"/>
  <c r="K244" i="34"/>
  <c r="J244" i="34"/>
  <c r="I244" i="34"/>
  <c r="L241" i="34"/>
  <c r="K241" i="34"/>
  <c r="J241" i="34"/>
  <c r="I241" i="34"/>
  <c r="L240" i="34"/>
  <c r="K240" i="34"/>
  <c r="J240" i="34"/>
  <c r="I240" i="34"/>
  <c r="L237" i="34"/>
  <c r="K237" i="34"/>
  <c r="J237" i="34"/>
  <c r="I237" i="34"/>
  <c r="L234" i="34"/>
  <c r="K234" i="34"/>
  <c r="J234" i="34"/>
  <c r="I234" i="34"/>
  <c r="L232" i="34"/>
  <c r="K232" i="34"/>
  <c r="J232" i="34"/>
  <c r="I232" i="34"/>
  <c r="L231" i="34"/>
  <c r="K231" i="34"/>
  <c r="J231" i="34"/>
  <c r="I231" i="34"/>
  <c r="L230" i="34"/>
  <c r="K230" i="34"/>
  <c r="J230" i="34"/>
  <c r="I230" i="34"/>
  <c r="L229" i="34"/>
  <c r="K229" i="34"/>
  <c r="J229" i="34"/>
  <c r="I229" i="34"/>
  <c r="L225" i="34"/>
  <c r="K225" i="34"/>
  <c r="J225" i="34"/>
  <c r="I225" i="34"/>
  <c r="L224" i="34"/>
  <c r="K224" i="34"/>
  <c r="J224" i="34"/>
  <c r="I224" i="34"/>
  <c r="L223" i="34"/>
  <c r="K223" i="34"/>
  <c r="J223" i="34"/>
  <c r="I223" i="34"/>
  <c r="L221" i="34"/>
  <c r="K221" i="34"/>
  <c r="J221" i="34"/>
  <c r="I221" i="34"/>
  <c r="L220" i="34"/>
  <c r="K220" i="34"/>
  <c r="J220" i="34"/>
  <c r="I220" i="34"/>
  <c r="L219" i="34"/>
  <c r="K219" i="34"/>
  <c r="J219" i="34"/>
  <c r="I219" i="34"/>
  <c r="L212" i="34"/>
  <c r="K212" i="34"/>
  <c r="J212" i="34"/>
  <c r="I212" i="34"/>
  <c r="L211" i="34"/>
  <c r="K211" i="34"/>
  <c r="J211" i="34"/>
  <c r="I211" i="34"/>
  <c r="L209" i="34"/>
  <c r="K209" i="34"/>
  <c r="J209" i="34"/>
  <c r="I209" i="34"/>
  <c r="L208" i="34"/>
  <c r="K208" i="34"/>
  <c r="J208" i="34"/>
  <c r="I208" i="34"/>
  <c r="L207" i="34"/>
  <c r="K207" i="34"/>
  <c r="J207" i="34"/>
  <c r="I207" i="34"/>
  <c r="L202" i="34"/>
  <c r="K202" i="34"/>
  <c r="J202" i="34"/>
  <c r="I202" i="34"/>
  <c r="L201" i="34"/>
  <c r="K201" i="34"/>
  <c r="J201" i="34"/>
  <c r="I201" i="34"/>
  <c r="L200" i="34"/>
  <c r="K200" i="34"/>
  <c r="J200" i="34"/>
  <c r="I200" i="34"/>
  <c r="L198" i="34"/>
  <c r="K198" i="34"/>
  <c r="J198" i="34"/>
  <c r="I198" i="34"/>
  <c r="L197" i="34"/>
  <c r="K197" i="34"/>
  <c r="J197" i="34"/>
  <c r="I197" i="34"/>
  <c r="L193" i="34"/>
  <c r="K193" i="34"/>
  <c r="J193" i="34"/>
  <c r="I193" i="34"/>
  <c r="L192" i="34"/>
  <c r="K192" i="34"/>
  <c r="J192" i="34"/>
  <c r="I192" i="34"/>
  <c r="L188" i="34"/>
  <c r="K188" i="34"/>
  <c r="J188" i="34"/>
  <c r="I188" i="34"/>
  <c r="L187" i="34"/>
  <c r="K187" i="34"/>
  <c r="J187" i="34"/>
  <c r="I187" i="34"/>
  <c r="L183" i="34"/>
  <c r="K183" i="34"/>
  <c r="J183" i="34"/>
  <c r="I183" i="34"/>
  <c r="L182" i="34"/>
  <c r="K182" i="34"/>
  <c r="J182" i="34"/>
  <c r="I182" i="34"/>
  <c r="L180" i="34"/>
  <c r="K180" i="34"/>
  <c r="J180" i="34"/>
  <c r="I180" i="34"/>
  <c r="L179" i="34"/>
  <c r="K179" i="34"/>
  <c r="J179" i="34"/>
  <c r="I179" i="34"/>
  <c r="L178" i="34"/>
  <c r="K178" i="34"/>
  <c r="J178" i="34"/>
  <c r="I178" i="34"/>
  <c r="L177" i="34"/>
  <c r="K177" i="34"/>
  <c r="J177" i="34"/>
  <c r="I177" i="34"/>
  <c r="L176" i="34"/>
  <c r="K176" i="34"/>
  <c r="J176" i="34"/>
  <c r="I176" i="34"/>
  <c r="L172" i="34"/>
  <c r="K172" i="34"/>
  <c r="J172" i="34"/>
  <c r="I172" i="34"/>
  <c r="L171" i="34"/>
  <c r="K171" i="34"/>
  <c r="J171" i="34"/>
  <c r="I171" i="34"/>
  <c r="L167" i="34"/>
  <c r="K167" i="34"/>
  <c r="J167" i="34"/>
  <c r="I167" i="34"/>
  <c r="L166" i="34"/>
  <c r="K166" i="34"/>
  <c r="J166" i="34"/>
  <c r="I166" i="34"/>
  <c r="L165" i="34"/>
  <c r="K165" i="34"/>
  <c r="J165" i="34"/>
  <c r="I165" i="34"/>
  <c r="L163" i="34"/>
  <c r="K163" i="34"/>
  <c r="J163" i="34"/>
  <c r="I163" i="34"/>
  <c r="L162" i="34"/>
  <c r="K162" i="34"/>
  <c r="J162" i="34"/>
  <c r="I162" i="34"/>
  <c r="L161" i="34"/>
  <c r="K161" i="34"/>
  <c r="J161" i="34"/>
  <c r="I161" i="34"/>
  <c r="L160" i="34"/>
  <c r="K160" i="34"/>
  <c r="J160" i="34"/>
  <c r="I160" i="34"/>
  <c r="L158" i="34"/>
  <c r="K158" i="34"/>
  <c r="J158" i="34"/>
  <c r="I158" i="34"/>
  <c r="L157" i="34"/>
  <c r="K157" i="34"/>
  <c r="J157" i="34"/>
  <c r="I157" i="34"/>
  <c r="L153" i="34"/>
  <c r="K153" i="34"/>
  <c r="J153" i="34"/>
  <c r="I153" i="34"/>
  <c r="L152" i="34"/>
  <c r="K152" i="34"/>
  <c r="J152" i="34"/>
  <c r="I152" i="34"/>
  <c r="L151" i="34"/>
  <c r="K151" i="34"/>
  <c r="J151" i="34"/>
  <c r="I151" i="34"/>
  <c r="L150" i="34"/>
  <c r="K150" i="34"/>
  <c r="J150" i="34"/>
  <c r="I150" i="34"/>
  <c r="L147" i="34"/>
  <c r="K147" i="34"/>
  <c r="J147" i="34"/>
  <c r="I147" i="34"/>
  <c r="L146" i="34"/>
  <c r="K146" i="34"/>
  <c r="J146" i="34"/>
  <c r="I146" i="34"/>
  <c r="L145" i="34"/>
  <c r="K145" i="34"/>
  <c r="J145" i="34"/>
  <c r="I145" i="34"/>
  <c r="L143" i="34"/>
  <c r="K143" i="34"/>
  <c r="J143" i="34"/>
  <c r="I143" i="34"/>
  <c r="L142" i="34"/>
  <c r="K142" i="34"/>
  <c r="J142" i="34"/>
  <c r="I142" i="34"/>
  <c r="L139" i="34"/>
  <c r="K139" i="34"/>
  <c r="J139" i="34"/>
  <c r="I139" i="34"/>
  <c r="L138" i="34"/>
  <c r="K138" i="34"/>
  <c r="J138" i="34"/>
  <c r="I138" i="34"/>
  <c r="L137" i="34"/>
  <c r="K137" i="34"/>
  <c r="J137" i="34"/>
  <c r="I137" i="34"/>
  <c r="L134" i="34"/>
  <c r="K134" i="34"/>
  <c r="J134" i="34"/>
  <c r="I134" i="34"/>
  <c r="L133" i="34"/>
  <c r="K133" i="34"/>
  <c r="J133" i="34"/>
  <c r="I133" i="34"/>
  <c r="L132" i="34"/>
  <c r="K132" i="34"/>
  <c r="J132" i="34"/>
  <c r="I132" i="34"/>
  <c r="L131" i="34"/>
  <c r="K131" i="34"/>
  <c r="J131" i="34"/>
  <c r="I131" i="34"/>
  <c r="L129" i="34"/>
  <c r="K129" i="34"/>
  <c r="K128" i="34" s="1"/>
  <c r="K127" i="34" s="1"/>
  <c r="K109" i="34" s="1"/>
  <c r="J129" i="34"/>
  <c r="I129" i="34"/>
  <c r="L128" i="34"/>
  <c r="J128" i="34"/>
  <c r="I128" i="34"/>
  <c r="L127" i="34"/>
  <c r="J127" i="34"/>
  <c r="I127" i="34"/>
  <c r="L125" i="34"/>
  <c r="K125" i="34"/>
  <c r="J125" i="34"/>
  <c r="I125" i="34"/>
  <c r="L124" i="34"/>
  <c r="K124" i="34"/>
  <c r="J124" i="34"/>
  <c r="I124" i="34"/>
  <c r="L123" i="34"/>
  <c r="K123" i="34"/>
  <c r="J123" i="34"/>
  <c r="I123" i="34"/>
  <c r="L121" i="34"/>
  <c r="K121" i="34"/>
  <c r="J121" i="34"/>
  <c r="I121" i="34"/>
  <c r="L120" i="34"/>
  <c r="K120" i="34"/>
  <c r="J120" i="34"/>
  <c r="I120" i="34"/>
  <c r="L119" i="34"/>
  <c r="K119" i="34"/>
  <c r="J119" i="34"/>
  <c r="I119" i="34"/>
  <c r="L117" i="34"/>
  <c r="K117" i="34"/>
  <c r="J117" i="34"/>
  <c r="I117" i="34"/>
  <c r="L116" i="34"/>
  <c r="K116" i="34"/>
  <c r="J116" i="34"/>
  <c r="I116" i="34"/>
  <c r="L115" i="34"/>
  <c r="K115" i="34"/>
  <c r="J115" i="34"/>
  <c r="I115" i="34"/>
  <c r="L112" i="34"/>
  <c r="K112" i="34"/>
  <c r="J112" i="34"/>
  <c r="I112" i="34"/>
  <c r="L111" i="34"/>
  <c r="K111" i="34"/>
  <c r="J111" i="34"/>
  <c r="I111" i="34"/>
  <c r="L110" i="34"/>
  <c r="K110" i="34"/>
  <c r="J110" i="34"/>
  <c r="I110" i="34"/>
  <c r="L109" i="34"/>
  <c r="J109" i="34"/>
  <c r="I109" i="34"/>
  <c r="L106" i="34"/>
  <c r="K106" i="34"/>
  <c r="J106" i="34"/>
  <c r="I106" i="34"/>
  <c r="L105" i="34"/>
  <c r="K105" i="34"/>
  <c r="J105" i="34"/>
  <c r="I105" i="34"/>
  <c r="L102" i="34"/>
  <c r="K102" i="34"/>
  <c r="J102" i="34"/>
  <c r="I102" i="34"/>
  <c r="L101" i="34"/>
  <c r="K101" i="34"/>
  <c r="J101" i="34"/>
  <c r="I101" i="34"/>
  <c r="L100" i="34"/>
  <c r="K100" i="34"/>
  <c r="J100" i="34"/>
  <c r="I100" i="34"/>
  <c r="L97" i="34"/>
  <c r="K97" i="34"/>
  <c r="J97" i="34"/>
  <c r="I97" i="34"/>
  <c r="L96" i="34"/>
  <c r="K96" i="34"/>
  <c r="J96" i="34"/>
  <c r="I96" i="34"/>
  <c r="L95" i="34"/>
  <c r="K95" i="34"/>
  <c r="J95" i="34"/>
  <c r="I95" i="34"/>
  <c r="L92" i="34"/>
  <c r="K92" i="34"/>
  <c r="J92" i="34"/>
  <c r="I92" i="34"/>
  <c r="L91" i="34"/>
  <c r="K91" i="34"/>
  <c r="J91" i="34"/>
  <c r="I91" i="34"/>
  <c r="L90" i="34"/>
  <c r="K90" i="34"/>
  <c r="K89" i="34" s="1"/>
  <c r="J90" i="34"/>
  <c r="I90" i="34"/>
  <c r="L89" i="34"/>
  <c r="J89" i="34"/>
  <c r="I89" i="34"/>
  <c r="L85" i="34"/>
  <c r="K85" i="34"/>
  <c r="J85" i="34"/>
  <c r="I85" i="34"/>
  <c r="L84" i="34"/>
  <c r="K84" i="34"/>
  <c r="J84" i="34"/>
  <c r="I84" i="34"/>
  <c r="L83" i="34"/>
  <c r="K83" i="34"/>
  <c r="J83" i="34"/>
  <c r="I83" i="34"/>
  <c r="L82" i="34"/>
  <c r="K82" i="34"/>
  <c r="J82" i="34"/>
  <c r="I82" i="34"/>
  <c r="L80" i="34"/>
  <c r="K80" i="34"/>
  <c r="J80" i="34"/>
  <c r="I80" i="34"/>
  <c r="L79" i="34"/>
  <c r="K79" i="34"/>
  <c r="J79" i="34"/>
  <c r="I79" i="34"/>
  <c r="L78" i="34"/>
  <c r="K78" i="34"/>
  <c r="J78" i="34"/>
  <c r="I78" i="34"/>
  <c r="L74" i="34"/>
  <c r="K74" i="34"/>
  <c r="J74" i="34"/>
  <c r="I74" i="34"/>
  <c r="L73" i="34"/>
  <c r="K73" i="34"/>
  <c r="J73" i="34"/>
  <c r="I73" i="34"/>
  <c r="L69" i="34"/>
  <c r="K69" i="34"/>
  <c r="J69" i="34"/>
  <c r="I69" i="34"/>
  <c r="L68" i="34"/>
  <c r="K68" i="34"/>
  <c r="J68" i="34"/>
  <c r="I68" i="34"/>
  <c r="L64" i="34"/>
  <c r="K64" i="34"/>
  <c r="J64" i="34"/>
  <c r="I64" i="34"/>
  <c r="L63" i="34"/>
  <c r="K63" i="34"/>
  <c r="J63" i="34"/>
  <c r="I63" i="34"/>
  <c r="L62" i="34"/>
  <c r="K62" i="34"/>
  <c r="J62" i="34"/>
  <c r="I62" i="34"/>
  <c r="L61" i="34"/>
  <c r="K61" i="34"/>
  <c r="J61" i="34"/>
  <c r="I61" i="34"/>
  <c r="L45" i="34"/>
  <c r="K45" i="34"/>
  <c r="J45" i="34"/>
  <c r="I45" i="34"/>
  <c r="L44" i="34"/>
  <c r="K44" i="34"/>
  <c r="J44" i="34"/>
  <c r="I44" i="34"/>
  <c r="L43" i="34"/>
  <c r="K43" i="34"/>
  <c r="J43" i="34"/>
  <c r="I43" i="34"/>
  <c r="L42" i="34"/>
  <c r="K42" i="34"/>
  <c r="J42" i="34"/>
  <c r="I42" i="34"/>
  <c r="L40" i="34"/>
  <c r="K40" i="34"/>
  <c r="J40" i="34"/>
  <c r="I40" i="34"/>
  <c r="L39" i="34"/>
  <c r="K39" i="34"/>
  <c r="J39" i="34"/>
  <c r="I39" i="34"/>
  <c r="L38" i="34"/>
  <c r="K38" i="34"/>
  <c r="J38" i="34"/>
  <c r="I38" i="34"/>
  <c r="L36" i="34"/>
  <c r="K36" i="34"/>
  <c r="J36" i="34"/>
  <c r="I36" i="34"/>
  <c r="L34" i="34"/>
  <c r="K34" i="34"/>
  <c r="J34" i="34"/>
  <c r="I34" i="34"/>
  <c r="L33" i="34"/>
  <c r="K33" i="34"/>
  <c r="J33" i="34"/>
  <c r="I33" i="34"/>
  <c r="L32" i="34"/>
  <c r="K32" i="34"/>
  <c r="J32" i="34"/>
  <c r="I32" i="34"/>
  <c r="L31" i="34"/>
  <c r="K31" i="34"/>
  <c r="J31" i="34"/>
  <c r="I31" i="34"/>
  <c r="L30" i="34"/>
  <c r="L359" i="34" s="1"/>
  <c r="J30" i="34"/>
  <c r="J359" i="34" s="1"/>
  <c r="I30" i="34"/>
  <c r="I359" i="34" s="1"/>
  <c r="L356" i="32"/>
  <c r="K356" i="32"/>
  <c r="J356" i="32"/>
  <c r="I356" i="32"/>
  <c r="I355" i="32" s="1"/>
  <c r="L355" i="32"/>
  <c r="K355" i="32"/>
  <c r="J355" i="32"/>
  <c r="L353" i="32"/>
  <c r="K353" i="32"/>
  <c r="J353" i="32"/>
  <c r="I353" i="32"/>
  <c r="L352" i="32"/>
  <c r="K352" i="32"/>
  <c r="J352" i="32"/>
  <c r="I352" i="32"/>
  <c r="L350" i="32"/>
  <c r="K350" i="32"/>
  <c r="J350" i="32"/>
  <c r="I350" i="32"/>
  <c r="L349" i="32"/>
  <c r="K349" i="32"/>
  <c r="J349" i="32"/>
  <c r="I349" i="32"/>
  <c r="L346" i="32"/>
  <c r="K346" i="32"/>
  <c r="J346" i="32"/>
  <c r="I346" i="32"/>
  <c r="L345" i="32"/>
  <c r="K345" i="32"/>
  <c r="J345" i="32"/>
  <c r="I345" i="32"/>
  <c r="L342" i="32"/>
  <c r="K342" i="32"/>
  <c r="J342" i="32"/>
  <c r="I342" i="32"/>
  <c r="L341" i="32"/>
  <c r="K341" i="32"/>
  <c r="J341" i="32"/>
  <c r="I341" i="32"/>
  <c r="L338" i="32"/>
  <c r="K338" i="32"/>
  <c r="J338" i="32"/>
  <c r="I338" i="32"/>
  <c r="I337" i="32" s="1"/>
  <c r="L337" i="32"/>
  <c r="K337" i="32"/>
  <c r="J337" i="32"/>
  <c r="L334" i="32"/>
  <c r="K334" i="32"/>
  <c r="J334" i="32"/>
  <c r="I334" i="32"/>
  <c r="L331" i="32"/>
  <c r="K331" i="32"/>
  <c r="J331" i="32"/>
  <c r="I331" i="32"/>
  <c r="L329" i="32"/>
  <c r="K329" i="32"/>
  <c r="J329" i="32"/>
  <c r="I329" i="32"/>
  <c r="I328" i="32" s="1"/>
  <c r="I327" i="32" s="1"/>
  <c r="L328" i="32"/>
  <c r="K328" i="32"/>
  <c r="J328" i="32"/>
  <c r="L327" i="32"/>
  <c r="K327" i="32"/>
  <c r="J327" i="32"/>
  <c r="L324" i="32"/>
  <c r="K324" i="32"/>
  <c r="J324" i="32"/>
  <c r="I324" i="32"/>
  <c r="I323" i="32" s="1"/>
  <c r="L323" i="32"/>
  <c r="K323" i="32"/>
  <c r="J323" i="32"/>
  <c r="L321" i="32"/>
  <c r="K321" i="32"/>
  <c r="J321" i="32"/>
  <c r="I321" i="32"/>
  <c r="L320" i="32"/>
  <c r="K320" i="32"/>
  <c r="J320" i="32"/>
  <c r="I320" i="32"/>
  <c r="L318" i="32"/>
  <c r="K318" i="32"/>
  <c r="J318" i="32"/>
  <c r="I318" i="32"/>
  <c r="L317" i="32"/>
  <c r="K317" i="32"/>
  <c r="J317" i="32"/>
  <c r="I317" i="32"/>
  <c r="L314" i="32"/>
  <c r="K314" i="32"/>
  <c r="J314" i="32"/>
  <c r="I314" i="32"/>
  <c r="I313" i="32" s="1"/>
  <c r="L313" i="32"/>
  <c r="K313" i="32"/>
  <c r="J313" i="32"/>
  <c r="L310" i="32"/>
  <c r="K310" i="32"/>
  <c r="J310" i="32"/>
  <c r="I310" i="32"/>
  <c r="I309" i="32" s="1"/>
  <c r="L309" i="32"/>
  <c r="K309" i="32"/>
  <c r="J309" i="32"/>
  <c r="L306" i="32"/>
  <c r="K306" i="32"/>
  <c r="J306" i="32"/>
  <c r="I306" i="32"/>
  <c r="I305" i="32" s="1"/>
  <c r="L305" i="32"/>
  <c r="K305" i="32"/>
  <c r="J305" i="32"/>
  <c r="L302" i="32"/>
  <c r="K302" i="32"/>
  <c r="J302" i="32"/>
  <c r="I302" i="32"/>
  <c r="L299" i="32"/>
  <c r="K299" i="32"/>
  <c r="J299" i="32"/>
  <c r="I299" i="32"/>
  <c r="L297" i="32"/>
  <c r="K297" i="32"/>
  <c r="J297" i="32"/>
  <c r="I297" i="32"/>
  <c r="L296" i="32"/>
  <c r="K296" i="32"/>
  <c r="J296" i="32"/>
  <c r="I296" i="32"/>
  <c r="L295" i="32"/>
  <c r="K295" i="32"/>
  <c r="J295" i="32"/>
  <c r="L294" i="32"/>
  <c r="K294" i="32"/>
  <c r="J294" i="32"/>
  <c r="L291" i="32"/>
  <c r="K291" i="32"/>
  <c r="J291" i="32"/>
  <c r="I291" i="32"/>
  <c r="L290" i="32"/>
  <c r="K290" i="32"/>
  <c r="J290" i="32"/>
  <c r="I290" i="32"/>
  <c r="L288" i="32"/>
  <c r="K288" i="32"/>
  <c r="J288" i="32"/>
  <c r="I288" i="32"/>
  <c r="L287" i="32"/>
  <c r="K287" i="32"/>
  <c r="J287" i="32"/>
  <c r="I287" i="32"/>
  <c r="L285" i="32"/>
  <c r="K285" i="32"/>
  <c r="J285" i="32"/>
  <c r="I285" i="32"/>
  <c r="L284" i="32"/>
  <c r="K284" i="32"/>
  <c r="J284" i="32"/>
  <c r="I284" i="32"/>
  <c r="L281" i="32"/>
  <c r="K281" i="32"/>
  <c r="J281" i="32"/>
  <c r="I281" i="32"/>
  <c r="I280" i="32" s="1"/>
  <c r="L280" i="32"/>
  <c r="K280" i="32"/>
  <c r="J280" i="32"/>
  <c r="L277" i="32"/>
  <c r="K277" i="32"/>
  <c r="J277" i="32"/>
  <c r="I277" i="32"/>
  <c r="L276" i="32"/>
  <c r="K276" i="32"/>
  <c r="J276" i="32"/>
  <c r="I276" i="32"/>
  <c r="L273" i="32"/>
  <c r="K273" i="32"/>
  <c r="J273" i="32"/>
  <c r="I273" i="32"/>
  <c r="I272" i="32" s="1"/>
  <c r="L272" i="32"/>
  <c r="K272" i="32"/>
  <c r="J272" i="32"/>
  <c r="L269" i="32"/>
  <c r="K269" i="32"/>
  <c r="J269" i="32"/>
  <c r="I269" i="32"/>
  <c r="L266" i="32"/>
  <c r="K266" i="32"/>
  <c r="J266" i="32"/>
  <c r="I266" i="32"/>
  <c r="L264" i="32"/>
  <c r="K264" i="32"/>
  <c r="J264" i="32"/>
  <c r="I264" i="32"/>
  <c r="I263" i="32" s="1"/>
  <c r="L263" i="32"/>
  <c r="K263" i="32"/>
  <c r="J263" i="32"/>
  <c r="L262" i="32"/>
  <c r="K262" i="32"/>
  <c r="J262" i="32"/>
  <c r="L259" i="32"/>
  <c r="K259" i="32"/>
  <c r="J259" i="32"/>
  <c r="I259" i="32"/>
  <c r="I258" i="32" s="1"/>
  <c r="L258" i="32"/>
  <c r="K258" i="32"/>
  <c r="J258" i="32"/>
  <c r="L256" i="32"/>
  <c r="K256" i="32"/>
  <c r="J256" i="32"/>
  <c r="I256" i="32"/>
  <c r="I255" i="32" s="1"/>
  <c r="L255" i="32"/>
  <c r="K255" i="32"/>
  <c r="J255" i="32"/>
  <c r="L253" i="32"/>
  <c r="K253" i="32"/>
  <c r="J253" i="32"/>
  <c r="I253" i="32"/>
  <c r="L252" i="32"/>
  <c r="K252" i="32"/>
  <c r="J252" i="32"/>
  <c r="I252" i="32"/>
  <c r="L249" i="32"/>
  <c r="K249" i="32"/>
  <c r="J249" i="32"/>
  <c r="I249" i="32"/>
  <c r="I248" i="32" s="1"/>
  <c r="L248" i="32"/>
  <c r="K248" i="32"/>
  <c r="J248" i="32"/>
  <c r="L245" i="32"/>
  <c r="K245" i="32"/>
  <c r="J245" i="32"/>
  <c r="I245" i="32"/>
  <c r="L244" i="32"/>
  <c r="K244" i="32"/>
  <c r="J244" i="32"/>
  <c r="I244" i="32"/>
  <c r="L241" i="32"/>
  <c r="K241" i="32"/>
  <c r="J241" i="32"/>
  <c r="I241" i="32"/>
  <c r="L240" i="32"/>
  <c r="K240" i="32"/>
  <c r="J240" i="32"/>
  <c r="I240" i="32"/>
  <c r="L237" i="32"/>
  <c r="K237" i="32"/>
  <c r="J237" i="32"/>
  <c r="I237" i="32"/>
  <c r="L234" i="32"/>
  <c r="K234" i="32"/>
  <c r="J234" i="32"/>
  <c r="I234" i="32"/>
  <c r="L232" i="32"/>
  <c r="K232" i="32"/>
  <c r="J232" i="32"/>
  <c r="I232" i="32"/>
  <c r="I231" i="32" s="1"/>
  <c r="L231" i="32"/>
  <c r="K231" i="32"/>
  <c r="J231" i="32"/>
  <c r="L230" i="32"/>
  <c r="K230" i="32"/>
  <c r="J230" i="32"/>
  <c r="L229" i="32"/>
  <c r="K229" i="32"/>
  <c r="J229" i="32"/>
  <c r="L225" i="32"/>
  <c r="K225" i="32"/>
  <c r="J225" i="32"/>
  <c r="I225" i="32"/>
  <c r="I224" i="32" s="1"/>
  <c r="I223" i="32" s="1"/>
  <c r="L224" i="32"/>
  <c r="K224" i="32"/>
  <c r="J224" i="32"/>
  <c r="L223" i="32"/>
  <c r="K223" i="32"/>
  <c r="J223" i="32"/>
  <c r="L221" i="32"/>
  <c r="K221" i="32"/>
  <c r="J221" i="32"/>
  <c r="I221" i="32"/>
  <c r="I220" i="32" s="1"/>
  <c r="I219" i="32" s="1"/>
  <c r="L220" i="32"/>
  <c r="K220" i="32"/>
  <c r="J220" i="32"/>
  <c r="L219" i="32"/>
  <c r="K219" i="32"/>
  <c r="J219" i="32"/>
  <c r="L212" i="32"/>
  <c r="K212" i="32"/>
  <c r="J212" i="32"/>
  <c r="I212" i="32"/>
  <c r="I211" i="32" s="1"/>
  <c r="L211" i="32"/>
  <c r="K211" i="32"/>
  <c r="J211" i="32"/>
  <c r="L209" i="32"/>
  <c r="K209" i="32"/>
  <c r="J209" i="32"/>
  <c r="I209" i="32"/>
  <c r="L208" i="32"/>
  <c r="K208" i="32"/>
  <c r="J208" i="32"/>
  <c r="I208" i="32"/>
  <c r="L207" i="32"/>
  <c r="K207" i="32"/>
  <c r="J207" i="32"/>
  <c r="L202" i="32"/>
  <c r="K202" i="32"/>
  <c r="J202" i="32"/>
  <c r="I202" i="32"/>
  <c r="I201" i="32" s="1"/>
  <c r="I200" i="32" s="1"/>
  <c r="L201" i="32"/>
  <c r="K201" i="32"/>
  <c r="J201" i="32"/>
  <c r="L200" i="32"/>
  <c r="K200" i="32"/>
  <c r="J200" i="32"/>
  <c r="L198" i="32"/>
  <c r="K198" i="32"/>
  <c r="J198" i="32"/>
  <c r="I198" i="32"/>
  <c r="L197" i="32"/>
  <c r="K197" i="32"/>
  <c r="J197" i="32"/>
  <c r="I197" i="32"/>
  <c r="L193" i="32"/>
  <c r="K193" i="32"/>
  <c r="J193" i="32"/>
  <c r="I193" i="32"/>
  <c r="I192" i="32" s="1"/>
  <c r="L192" i="32"/>
  <c r="K192" i="32"/>
  <c r="J192" i="32"/>
  <c r="L188" i="32"/>
  <c r="K188" i="32"/>
  <c r="J188" i="32"/>
  <c r="I188" i="32"/>
  <c r="I187" i="32" s="1"/>
  <c r="L187" i="32"/>
  <c r="K187" i="32"/>
  <c r="J187" i="32"/>
  <c r="L183" i="32"/>
  <c r="K183" i="32"/>
  <c r="J183" i="32"/>
  <c r="I183" i="32"/>
  <c r="I182" i="32" s="1"/>
  <c r="L182" i="32"/>
  <c r="K182" i="32"/>
  <c r="J182" i="32"/>
  <c r="L180" i="32"/>
  <c r="K180" i="32"/>
  <c r="J180" i="32"/>
  <c r="I180" i="32"/>
  <c r="L179" i="32"/>
  <c r="K179" i="32"/>
  <c r="J179" i="32"/>
  <c r="I179" i="32"/>
  <c r="L178" i="32"/>
  <c r="K178" i="32"/>
  <c r="J178" i="32"/>
  <c r="L177" i="32"/>
  <c r="K177" i="32"/>
  <c r="J177" i="32"/>
  <c r="L176" i="32"/>
  <c r="K176" i="32"/>
  <c r="J176" i="32"/>
  <c r="L172" i="32"/>
  <c r="K172" i="32"/>
  <c r="J172" i="32"/>
  <c r="I172" i="32"/>
  <c r="L171" i="32"/>
  <c r="K171" i="32"/>
  <c r="J171" i="32"/>
  <c r="I171" i="32"/>
  <c r="L167" i="32"/>
  <c r="K167" i="32"/>
  <c r="J167" i="32"/>
  <c r="I167" i="32"/>
  <c r="L166" i="32"/>
  <c r="K166" i="32"/>
  <c r="J166" i="32"/>
  <c r="I166" i="32"/>
  <c r="I165" i="32" s="1"/>
  <c r="L165" i="32"/>
  <c r="K165" i="32"/>
  <c r="J165" i="32"/>
  <c r="L163" i="32"/>
  <c r="K163" i="32"/>
  <c r="J163" i="32"/>
  <c r="I163" i="32"/>
  <c r="L162" i="32"/>
  <c r="K162" i="32"/>
  <c r="J162" i="32"/>
  <c r="I162" i="32"/>
  <c r="L161" i="32"/>
  <c r="K161" i="32"/>
  <c r="J161" i="32"/>
  <c r="I161" i="32"/>
  <c r="L160" i="32"/>
  <c r="K160" i="32"/>
  <c r="J160" i="32"/>
  <c r="L158" i="32"/>
  <c r="K158" i="32"/>
  <c r="J158" i="32"/>
  <c r="I158" i="32"/>
  <c r="L157" i="32"/>
  <c r="K157" i="32"/>
  <c r="J157" i="32"/>
  <c r="I157" i="32"/>
  <c r="L153" i="32"/>
  <c r="K153" i="32"/>
  <c r="J153" i="32"/>
  <c r="I153" i="32"/>
  <c r="I152" i="32" s="1"/>
  <c r="I151" i="32" s="1"/>
  <c r="I150" i="32" s="1"/>
  <c r="L152" i="32"/>
  <c r="K152" i="32"/>
  <c r="J152" i="32"/>
  <c r="L151" i="32"/>
  <c r="K151" i="32"/>
  <c r="J151" i="32"/>
  <c r="L150" i="32"/>
  <c r="K150" i="32"/>
  <c r="J150" i="32"/>
  <c r="L147" i="32"/>
  <c r="K147" i="32"/>
  <c r="J147" i="32"/>
  <c r="I147" i="32"/>
  <c r="I146" i="32" s="1"/>
  <c r="I145" i="32" s="1"/>
  <c r="L146" i="32"/>
  <c r="K146" i="32"/>
  <c r="J146" i="32"/>
  <c r="L145" i="32"/>
  <c r="K145" i="32"/>
  <c r="J145" i="32"/>
  <c r="L143" i="32"/>
  <c r="K143" i="32"/>
  <c r="J143" i="32"/>
  <c r="I143" i="32"/>
  <c r="I142" i="32" s="1"/>
  <c r="L142" i="32"/>
  <c r="K142" i="32"/>
  <c r="J142" i="32"/>
  <c r="L139" i="32"/>
  <c r="K139" i="32"/>
  <c r="J139" i="32"/>
  <c r="I139" i="32"/>
  <c r="I138" i="32" s="1"/>
  <c r="I137" i="32" s="1"/>
  <c r="L138" i="32"/>
  <c r="K138" i="32"/>
  <c r="J138" i="32"/>
  <c r="L137" i="32"/>
  <c r="K137" i="32"/>
  <c r="J137" i="32"/>
  <c r="L134" i="32"/>
  <c r="K134" i="32"/>
  <c r="J134" i="32"/>
  <c r="I134" i="32"/>
  <c r="I133" i="32" s="1"/>
  <c r="I132" i="32" s="1"/>
  <c r="L133" i="32"/>
  <c r="K133" i="32"/>
  <c r="J133" i="32"/>
  <c r="L132" i="32"/>
  <c r="K132" i="32"/>
  <c r="J132" i="32"/>
  <c r="L131" i="32"/>
  <c r="K131" i="32"/>
  <c r="J131" i="32"/>
  <c r="L129" i="32"/>
  <c r="K129" i="32"/>
  <c r="J129" i="32"/>
  <c r="I129" i="32"/>
  <c r="L128" i="32"/>
  <c r="K128" i="32"/>
  <c r="J128" i="32"/>
  <c r="I128" i="32"/>
  <c r="I127" i="32" s="1"/>
  <c r="L127" i="32"/>
  <c r="K127" i="32"/>
  <c r="J127" i="32"/>
  <c r="L125" i="32"/>
  <c r="K125" i="32"/>
  <c r="J125" i="32"/>
  <c r="I125" i="32"/>
  <c r="I124" i="32" s="1"/>
  <c r="I123" i="32" s="1"/>
  <c r="L124" i="32"/>
  <c r="K124" i="32"/>
  <c r="J124" i="32"/>
  <c r="L123" i="32"/>
  <c r="K123" i="32"/>
  <c r="J123" i="32"/>
  <c r="L121" i="32"/>
  <c r="K121" i="32"/>
  <c r="J121" i="32"/>
  <c r="I121" i="32"/>
  <c r="L120" i="32"/>
  <c r="K120" i="32"/>
  <c r="J120" i="32"/>
  <c r="I120" i="32"/>
  <c r="I119" i="32" s="1"/>
  <c r="L119" i="32"/>
  <c r="K119" i="32"/>
  <c r="J119" i="32"/>
  <c r="L117" i="32"/>
  <c r="K117" i="32"/>
  <c r="J117" i="32"/>
  <c r="I117" i="32"/>
  <c r="L116" i="32"/>
  <c r="K116" i="32"/>
  <c r="J116" i="32"/>
  <c r="I116" i="32"/>
  <c r="L115" i="32"/>
  <c r="K115" i="32"/>
  <c r="J115" i="32"/>
  <c r="I115" i="32"/>
  <c r="L112" i="32"/>
  <c r="K112" i="32"/>
  <c r="J112" i="32"/>
  <c r="I112" i="32"/>
  <c r="I111" i="32" s="1"/>
  <c r="I110" i="32" s="1"/>
  <c r="L111" i="32"/>
  <c r="K111" i="32"/>
  <c r="J111" i="32"/>
  <c r="L110" i="32"/>
  <c r="K110" i="32"/>
  <c r="J110" i="32"/>
  <c r="L109" i="32"/>
  <c r="K109" i="32"/>
  <c r="J109" i="32"/>
  <c r="L106" i="32"/>
  <c r="K106" i="32"/>
  <c r="J106" i="32"/>
  <c r="I106" i="32"/>
  <c r="I105" i="32" s="1"/>
  <c r="L105" i="32"/>
  <c r="K105" i="32"/>
  <c r="J105" i="32"/>
  <c r="L102" i="32"/>
  <c r="K102" i="32"/>
  <c r="J102" i="32"/>
  <c r="I102" i="32"/>
  <c r="I101" i="32" s="1"/>
  <c r="I100" i="32" s="1"/>
  <c r="L101" i="32"/>
  <c r="K101" i="32"/>
  <c r="J101" i="32"/>
  <c r="L100" i="32"/>
  <c r="K100" i="32"/>
  <c r="J100" i="32"/>
  <c r="L97" i="32"/>
  <c r="K97" i="32"/>
  <c r="J97" i="32"/>
  <c r="I97" i="32"/>
  <c r="I96" i="32" s="1"/>
  <c r="I95" i="32" s="1"/>
  <c r="L96" i="32"/>
  <c r="K96" i="32"/>
  <c r="J96" i="32"/>
  <c r="L95" i="32"/>
  <c r="K95" i="32"/>
  <c r="J95" i="32"/>
  <c r="L92" i="32"/>
  <c r="K92" i="32"/>
  <c r="J92" i="32"/>
  <c r="I92" i="32"/>
  <c r="I91" i="32" s="1"/>
  <c r="I90" i="32" s="1"/>
  <c r="I89" i="32" s="1"/>
  <c r="L91" i="32"/>
  <c r="K91" i="32"/>
  <c r="J91" i="32"/>
  <c r="L90" i="32"/>
  <c r="K90" i="32"/>
  <c r="J90" i="32"/>
  <c r="L89" i="32"/>
  <c r="K89" i="32"/>
  <c r="J89" i="32"/>
  <c r="L85" i="32"/>
  <c r="K85" i="32"/>
  <c r="J85" i="32"/>
  <c r="I85" i="32"/>
  <c r="I84" i="32" s="1"/>
  <c r="I83" i="32" s="1"/>
  <c r="I82" i="32" s="1"/>
  <c r="L84" i="32"/>
  <c r="K84" i="32"/>
  <c r="J84" i="32"/>
  <c r="L83" i="32"/>
  <c r="K83" i="32"/>
  <c r="J83" i="32"/>
  <c r="L82" i="32"/>
  <c r="K82" i="32"/>
  <c r="J82" i="32"/>
  <c r="L80" i="32"/>
  <c r="K80" i="32"/>
  <c r="J80" i="32"/>
  <c r="I80" i="32"/>
  <c r="I79" i="32" s="1"/>
  <c r="I78" i="32" s="1"/>
  <c r="L79" i="32"/>
  <c r="K79" i="32"/>
  <c r="J79" i="32"/>
  <c r="L78" i="32"/>
  <c r="K78" i="32"/>
  <c r="J78" i="32"/>
  <c r="L74" i="32"/>
  <c r="K74" i="32"/>
  <c r="J74" i="32"/>
  <c r="I74" i="32"/>
  <c r="I73" i="32" s="1"/>
  <c r="L73" i="32"/>
  <c r="K73" i="32"/>
  <c r="J73" i="32"/>
  <c r="L69" i="32"/>
  <c r="K69" i="32"/>
  <c r="J69" i="32"/>
  <c r="I69" i="32"/>
  <c r="I68" i="32" s="1"/>
  <c r="L68" i="32"/>
  <c r="K68" i="32"/>
  <c r="J68" i="32"/>
  <c r="L64" i="32"/>
  <c r="K64" i="32"/>
  <c r="J64" i="32"/>
  <c r="I64" i="32"/>
  <c r="I63" i="32" s="1"/>
  <c r="L63" i="32"/>
  <c r="K63" i="32"/>
  <c r="J63" i="32"/>
  <c r="L62" i="32"/>
  <c r="K62" i="32"/>
  <c r="J62" i="32"/>
  <c r="L61" i="32"/>
  <c r="K61" i="32"/>
  <c r="J61" i="32"/>
  <c r="L45" i="32"/>
  <c r="K45" i="32"/>
  <c r="J45" i="32"/>
  <c r="I45" i="32"/>
  <c r="I44" i="32" s="1"/>
  <c r="I43" i="32" s="1"/>
  <c r="I42" i="32" s="1"/>
  <c r="L44" i="32"/>
  <c r="K44" i="32"/>
  <c r="J44" i="32"/>
  <c r="L43" i="32"/>
  <c r="K43" i="32"/>
  <c r="J43" i="32"/>
  <c r="L42" i="32"/>
  <c r="K42" i="32"/>
  <c r="J42" i="32"/>
  <c r="L40" i="32"/>
  <c r="K40" i="32"/>
  <c r="J40" i="32"/>
  <c r="I40" i="32"/>
  <c r="I39" i="32" s="1"/>
  <c r="I38" i="32" s="1"/>
  <c r="L39" i="32"/>
  <c r="K39" i="32"/>
  <c r="J39" i="32"/>
  <c r="L38" i="32"/>
  <c r="K38" i="32"/>
  <c r="J38" i="32"/>
  <c r="L36" i="32"/>
  <c r="K36" i="32"/>
  <c r="J36" i="32"/>
  <c r="I36" i="32"/>
  <c r="L34" i="32"/>
  <c r="K34" i="32"/>
  <c r="J34" i="32"/>
  <c r="I34" i="32"/>
  <c r="I33" i="32" s="1"/>
  <c r="I32" i="32" s="1"/>
  <c r="L33" i="32"/>
  <c r="K33" i="32"/>
  <c r="J33" i="32"/>
  <c r="L32" i="32"/>
  <c r="K32" i="32"/>
  <c r="J32" i="32"/>
  <c r="L31" i="32"/>
  <c r="K31" i="32"/>
  <c r="J31" i="32"/>
  <c r="L30" i="32"/>
  <c r="L359" i="32" s="1"/>
  <c r="K30" i="32"/>
  <c r="K359" i="32" s="1"/>
  <c r="J30" i="32"/>
  <c r="J359" i="32" s="1"/>
  <c r="L356" i="31"/>
  <c r="K356" i="31"/>
  <c r="J356" i="31"/>
  <c r="I356" i="31"/>
  <c r="L355" i="31"/>
  <c r="K355" i="31"/>
  <c r="J355" i="31"/>
  <c r="I355" i="31"/>
  <c r="L353" i="31"/>
  <c r="K353" i="31"/>
  <c r="J353" i="31"/>
  <c r="I353" i="31"/>
  <c r="L352" i="31"/>
  <c r="K352" i="31"/>
  <c r="J352" i="31"/>
  <c r="I352" i="31"/>
  <c r="L350" i="31"/>
  <c r="K350" i="31"/>
  <c r="J350" i="31"/>
  <c r="I350" i="31"/>
  <c r="L349" i="31"/>
  <c r="K349" i="31"/>
  <c r="J349" i="31"/>
  <c r="I349" i="31"/>
  <c r="L346" i="31"/>
  <c r="K346" i="31"/>
  <c r="J346" i="31"/>
  <c r="I346" i="31"/>
  <c r="L345" i="31"/>
  <c r="K345" i="31"/>
  <c r="J345" i="31"/>
  <c r="I345" i="31"/>
  <c r="L342" i="31"/>
  <c r="K342" i="31"/>
  <c r="J342" i="31"/>
  <c r="I342" i="31"/>
  <c r="L341" i="31"/>
  <c r="K341" i="31"/>
  <c r="J341" i="31"/>
  <c r="I341" i="31"/>
  <c r="L338" i="31"/>
  <c r="K338" i="31"/>
  <c r="J338" i="31"/>
  <c r="I338" i="31"/>
  <c r="L337" i="31"/>
  <c r="K337" i="31"/>
  <c r="J337" i="31"/>
  <c r="I337" i="31"/>
  <c r="L334" i="31"/>
  <c r="K334" i="31"/>
  <c r="J334" i="31"/>
  <c r="I334" i="31"/>
  <c r="L331" i="31"/>
  <c r="K331" i="31"/>
  <c r="J331" i="31"/>
  <c r="I331" i="31"/>
  <c r="L329" i="31"/>
  <c r="K329" i="31"/>
  <c r="J329" i="31"/>
  <c r="I329" i="31"/>
  <c r="L328" i="31"/>
  <c r="K328" i="31"/>
  <c r="J328" i="31"/>
  <c r="I328" i="31"/>
  <c r="L327" i="31"/>
  <c r="K327" i="31"/>
  <c r="J327" i="31"/>
  <c r="I327" i="31"/>
  <c r="L324" i="31"/>
  <c r="K324" i="31"/>
  <c r="J324" i="31"/>
  <c r="I324" i="31"/>
  <c r="L323" i="31"/>
  <c r="K323" i="31"/>
  <c r="J323" i="31"/>
  <c r="I323" i="31"/>
  <c r="L321" i="31"/>
  <c r="K321" i="31"/>
  <c r="J321" i="31"/>
  <c r="I321" i="31"/>
  <c r="I320" i="31" s="1"/>
  <c r="I295" i="31" s="1"/>
  <c r="I294" i="31" s="1"/>
  <c r="L320" i="31"/>
  <c r="K320" i="31"/>
  <c r="J320" i="31"/>
  <c r="L318" i="31"/>
  <c r="K318" i="31"/>
  <c r="J318" i="31"/>
  <c r="I318" i="31"/>
  <c r="L317" i="31"/>
  <c r="K317" i="31"/>
  <c r="J317" i="31"/>
  <c r="I317" i="31"/>
  <c r="L314" i="31"/>
  <c r="K314" i="31"/>
  <c r="J314" i="31"/>
  <c r="I314" i="31"/>
  <c r="L313" i="31"/>
  <c r="K313" i="31"/>
  <c r="J313" i="31"/>
  <c r="I313" i="31"/>
  <c r="L310" i="31"/>
  <c r="K310" i="31"/>
  <c r="J310" i="31"/>
  <c r="I310" i="31"/>
  <c r="L309" i="31"/>
  <c r="K309" i="31"/>
  <c r="J309" i="31"/>
  <c r="I309" i="31"/>
  <c r="L306" i="31"/>
  <c r="K306" i="31"/>
  <c r="J306" i="31"/>
  <c r="I306" i="31"/>
  <c r="L305" i="31"/>
  <c r="K305" i="31"/>
  <c r="J305" i="31"/>
  <c r="I305" i="31"/>
  <c r="L302" i="31"/>
  <c r="K302" i="31"/>
  <c r="J302" i="31"/>
  <c r="I302" i="31"/>
  <c r="L299" i="31"/>
  <c r="K299" i="31"/>
  <c r="J299" i="31"/>
  <c r="I299" i="31"/>
  <c r="L297" i="31"/>
  <c r="K297" i="31"/>
  <c r="J297" i="31"/>
  <c r="I297" i="31"/>
  <c r="L296" i="31"/>
  <c r="K296" i="31"/>
  <c r="J296" i="31"/>
  <c r="I296" i="31"/>
  <c r="L295" i="31"/>
  <c r="K295" i="31"/>
  <c r="J295" i="31"/>
  <c r="L294" i="31"/>
  <c r="K294" i="31"/>
  <c r="J294" i="31"/>
  <c r="L291" i="31"/>
  <c r="K291" i="31"/>
  <c r="J291" i="31"/>
  <c r="I291" i="31"/>
  <c r="L290" i="31"/>
  <c r="K290" i="31"/>
  <c r="J290" i="31"/>
  <c r="I290" i="31"/>
  <c r="L288" i="31"/>
  <c r="K288" i="31"/>
  <c r="J288" i="31"/>
  <c r="I288" i="31"/>
  <c r="L287" i="31"/>
  <c r="K287" i="31"/>
  <c r="J287" i="31"/>
  <c r="I287" i="31"/>
  <c r="L285" i="31"/>
  <c r="K285" i="31"/>
  <c r="J285" i="31"/>
  <c r="I285" i="31"/>
  <c r="L284" i="31"/>
  <c r="K284" i="31"/>
  <c r="J284" i="31"/>
  <c r="I284" i="31"/>
  <c r="L281" i="31"/>
  <c r="K281" i="31"/>
  <c r="J281" i="31"/>
  <c r="I281" i="31"/>
  <c r="L280" i="31"/>
  <c r="K280" i="31"/>
  <c r="J280" i="31"/>
  <c r="I280" i="31"/>
  <c r="L277" i="31"/>
  <c r="K277" i="31"/>
  <c r="J277" i="31"/>
  <c r="I277" i="31"/>
  <c r="L276" i="31"/>
  <c r="K276" i="31"/>
  <c r="J276" i="31"/>
  <c r="I276" i="31"/>
  <c r="L273" i="31"/>
  <c r="K273" i="31"/>
  <c r="J273" i="31"/>
  <c r="I273" i="31"/>
  <c r="L272" i="31"/>
  <c r="K272" i="31"/>
  <c r="J272" i="31"/>
  <c r="I272" i="31"/>
  <c r="L269" i="31"/>
  <c r="K269" i="31"/>
  <c r="J269" i="31"/>
  <c r="I269" i="31"/>
  <c r="L266" i="31"/>
  <c r="K266" i="31"/>
  <c r="J266" i="31"/>
  <c r="I266" i="31"/>
  <c r="L264" i="31"/>
  <c r="K264" i="31"/>
  <c r="J264" i="31"/>
  <c r="I264" i="31"/>
  <c r="L263" i="31"/>
  <c r="K263" i="31"/>
  <c r="J263" i="31"/>
  <c r="I263" i="31"/>
  <c r="L262" i="31"/>
  <c r="K262" i="31"/>
  <c r="J262" i="31"/>
  <c r="I262" i="31"/>
  <c r="L259" i="31"/>
  <c r="K259" i="31"/>
  <c r="J259" i="31"/>
  <c r="I259" i="31"/>
  <c r="I258" i="31" s="1"/>
  <c r="L258" i="31"/>
  <c r="K258" i="31"/>
  <c r="J258" i="31"/>
  <c r="L256" i="31"/>
  <c r="K256" i="31"/>
  <c r="J256" i="31"/>
  <c r="I256" i="31"/>
  <c r="L255" i="31"/>
  <c r="K255" i="31"/>
  <c r="J255" i="31"/>
  <c r="I255" i="31"/>
  <c r="L253" i="31"/>
  <c r="K253" i="31"/>
  <c r="J253" i="31"/>
  <c r="I253" i="31"/>
  <c r="L252" i="31"/>
  <c r="K252" i="31"/>
  <c r="J252" i="31"/>
  <c r="I252" i="31"/>
  <c r="L249" i="31"/>
  <c r="K249" i="31"/>
  <c r="J249" i="31"/>
  <c r="I249" i="31"/>
  <c r="I248" i="31" s="1"/>
  <c r="L248" i="31"/>
  <c r="K248" i="31"/>
  <c r="J248" i="31"/>
  <c r="L245" i="31"/>
  <c r="K245" i="31"/>
  <c r="J245" i="31"/>
  <c r="I245" i="31"/>
  <c r="I244" i="31" s="1"/>
  <c r="L244" i="31"/>
  <c r="K244" i="31"/>
  <c r="J244" i="31"/>
  <c r="L241" i="31"/>
  <c r="K241" i="31"/>
  <c r="J241" i="31"/>
  <c r="I241" i="31"/>
  <c r="L240" i="31"/>
  <c r="K240" i="31"/>
  <c r="J240" i="31"/>
  <c r="I240" i="31"/>
  <c r="L237" i="31"/>
  <c r="K237" i="31"/>
  <c r="J237" i="31"/>
  <c r="I237" i="31"/>
  <c r="L234" i="31"/>
  <c r="K234" i="31"/>
  <c r="J234" i="31"/>
  <c r="I234" i="31"/>
  <c r="L232" i="31"/>
  <c r="K232" i="31"/>
  <c r="J232" i="31"/>
  <c r="I232" i="31"/>
  <c r="I231" i="31" s="1"/>
  <c r="I230" i="31" s="1"/>
  <c r="I229" i="31" s="1"/>
  <c r="L231" i="31"/>
  <c r="K231" i="31"/>
  <c r="J231" i="31"/>
  <c r="L230" i="31"/>
  <c r="K230" i="31"/>
  <c r="J230" i="31"/>
  <c r="L229" i="31"/>
  <c r="K229" i="31"/>
  <c r="J229" i="31"/>
  <c r="L225" i="31"/>
  <c r="K225" i="31"/>
  <c r="J225" i="31"/>
  <c r="I225" i="31"/>
  <c r="I224" i="31" s="1"/>
  <c r="I223" i="31" s="1"/>
  <c r="L224" i="31"/>
  <c r="K224" i="31"/>
  <c r="J224" i="31"/>
  <c r="L223" i="31"/>
  <c r="K223" i="31"/>
  <c r="J223" i="31"/>
  <c r="L221" i="31"/>
  <c r="K221" i="31"/>
  <c r="J221" i="31"/>
  <c r="I221" i="31"/>
  <c r="I220" i="31" s="1"/>
  <c r="I219" i="31" s="1"/>
  <c r="L220" i="31"/>
  <c r="K220" i="31"/>
  <c r="J220" i="31"/>
  <c r="L219" i="31"/>
  <c r="K219" i="31"/>
  <c r="J219" i="31"/>
  <c r="L212" i="31"/>
  <c r="K212" i="31"/>
  <c r="J212" i="31"/>
  <c r="I212" i="31"/>
  <c r="I211" i="31" s="1"/>
  <c r="L211" i="31"/>
  <c r="K211" i="31"/>
  <c r="J211" i="31"/>
  <c r="L209" i="31"/>
  <c r="K209" i="31"/>
  <c r="J209" i="31"/>
  <c r="I209" i="31"/>
  <c r="I208" i="31" s="1"/>
  <c r="I207" i="31" s="1"/>
  <c r="L208" i="31"/>
  <c r="K208" i="31"/>
  <c r="J208" i="31"/>
  <c r="L207" i="31"/>
  <c r="K207" i="31"/>
  <c r="J207" i="31"/>
  <c r="L202" i="31"/>
  <c r="K202" i="31"/>
  <c r="J202" i="31"/>
  <c r="I202" i="31"/>
  <c r="I201" i="31" s="1"/>
  <c r="I200" i="31" s="1"/>
  <c r="L201" i="31"/>
  <c r="K201" i="31"/>
  <c r="J201" i="31"/>
  <c r="L200" i="31"/>
  <c r="K200" i="31"/>
  <c r="J200" i="31"/>
  <c r="L198" i="31"/>
  <c r="K198" i="31"/>
  <c r="J198" i="31"/>
  <c r="I198" i="31"/>
  <c r="I197" i="31" s="1"/>
  <c r="L197" i="31"/>
  <c r="K197" i="31"/>
  <c r="J197" i="31"/>
  <c r="L193" i="31"/>
  <c r="K193" i="31"/>
  <c r="J193" i="31"/>
  <c r="I193" i="31"/>
  <c r="I192" i="31" s="1"/>
  <c r="L192" i="31"/>
  <c r="K192" i="31"/>
  <c r="J192" i="31"/>
  <c r="L188" i="31"/>
  <c r="K188" i="31"/>
  <c r="J188" i="31"/>
  <c r="I188" i="31"/>
  <c r="I187" i="31" s="1"/>
  <c r="L187" i="31"/>
  <c r="K187" i="31"/>
  <c r="J187" i="31"/>
  <c r="L183" i="31"/>
  <c r="K183" i="31"/>
  <c r="J183" i="31"/>
  <c r="I183" i="31"/>
  <c r="I182" i="31" s="1"/>
  <c r="L182" i="31"/>
  <c r="K182" i="31"/>
  <c r="J182" i="31"/>
  <c r="L180" i="31"/>
  <c r="K180" i="31"/>
  <c r="J180" i="31"/>
  <c r="I180" i="31"/>
  <c r="I179" i="31" s="1"/>
  <c r="I178" i="31" s="1"/>
  <c r="I177" i="31" s="1"/>
  <c r="I176" i="31" s="1"/>
  <c r="L179" i="31"/>
  <c r="K179" i="31"/>
  <c r="J179" i="31"/>
  <c r="L178" i="31"/>
  <c r="K178" i="31"/>
  <c r="J178" i="31"/>
  <c r="L177" i="31"/>
  <c r="K177" i="31"/>
  <c r="J177" i="31"/>
  <c r="L176" i="31"/>
  <c r="K176" i="31"/>
  <c r="J176" i="31"/>
  <c r="L172" i="31"/>
  <c r="K172" i="31"/>
  <c r="J172" i="31"/>
  <c r="I172" i="31"/>
  <c r="I171" i="31" s="1"/>
  <c r="L171" i="31"/>
  <c r="K171" i="31"/>
  <c r="J171" i="31"/>
  <c r="L167" i="31"/>
  <c r="K167" i="31"/>
  <c r="J167" i="31"/>
  <c r="I167" i="31"/>
  <c r="I166" i="31" s="1"/>
  <c r="L166" i="31"/>
  <c r="K166" i="31"/>
  <c r="J166" i="31"/>
  <c r="L165" i="31"/>
  <c r="K165" i="31"/>
  <c r="J165" i="31"/>
  <c r="L163" i="31"/>
  <c r="K163" i="31"/>
  <c r="J163" i="31"/>
  <c r="I163" i="31"/>
  <c r="L162" i="31"/>
  <c r="K162" i="31"/>
  <c r="J162" i="31"/>
  <c r="I162" i="31"/>
  <c r="I161" i="31" s="1"/>
  <c r="L161" i="31"/>
  <c r="K161" i="31"/>
  <c r="J161" i="31"/>
  <c r="L160" i="31"/>
  <c r="K160" i="31"/>
  <c r="J160" i="31"/>
  <c r="L158" i="31"/>
  <c r="K158" i="31"/>
  <c r="J158" i="31"/>
  <c r="I158" i="31"/>
  <c r="L157" i="31"/>
  <c r="K157" i="31"/>
  <c r="J157" i="31"/>
  <c r="I157" i="31"/>
  <c r="L153" i="31"/>
  <c r="K153" i="31"/>
  <c r="J153" i="31"/>
  <c r="I153" i="31"/>
  <c r="I152" i="31" s="1"/>
  <c r="I151" i="31" s="1"/>
  <c r="I150" i="31" s="1"/>
  <c r="L152" i="31"/>
  <c r="K152" i="31"/>
  <c r="J152" i="31"/>
  <c r="L151" i="31"/>
  <c r="K151" i="31"/>
  <c r="J151" i="31"/>
  <c r="L150" i="31"/>
  <c r="K150" i="31"/>
  <c r="J150" i="31"/>
  <c r="L147" i="31"/>
  <c r="K147" i="31"/>
  <c r="J147" i="31"/>
  <c r="I147" i="31"/>
  <c r="I146" i="31" s="1"/>
  <c r="I145" i="31" s="1"/>
  <c r="L146" i="31"/>
  <c r="K146" i="31"/>
  <c r="J146" i="31"/>
  <c r="L145" i="31"/>
  <c r="K145" i="31"/>
  <c r="J145" i="31"/>
  <c r="L143" i="31"/>
  <c r="K143" i="31"/>
  <c r="J143" i="31"/>
  <c r="I143" i="31"/>
  <c r="I142" i="31" s="1"/>
  <c r="L142" i="31"/>
  <c r="K142" i="31"/>
  <c r="J142" i="31"/>
  <c r="L139" i="31"/>
  <c r="K139" i="31"/>
  <c r="J139" i="31"/>
  <c r="I139" i="31"/>
  <c r="I138" i="31" s="1"/>
  <c r="I137" i="31" s="1"/>
  <c r="L138" i="31"/>
  <c r="K138" i="31"/>
  <c r="J138" i="31"/>
  <c r="L137" i="31"/>
  <c r="K137" i="31"/>
  <c r="J137" i="31"/>
  <c r="L134" i="31"/>
  <c r="K134" i="31"/>
  <c r="J134" i="31"/>
  <c r="I134" i="31"/>
  <c r="I133" i="31" s="1"/>
  <c r="I132" i="31" s="1"/>
  <c r="L133" i="31"/>
  <c r="K133" i="31"/>
  <c r="J133" i="31"/>
  <c r="L132" i="31"/>
  <c r="K132" i="31"/>
  <c r="J132" i="31"/>
  <c r="L131" i="31"/>
  <c r="K131" i="31"/>
  <c r="J131" i="31"/>
  <c r="L129" i="31"/>
  <c r="K129" i="31"/>
  <c r="J129" i="31"/>
  <c r="I129" i="31"/>
  <c r="I128" i="31" s="1"/>
  <c r="I127" i="31" s="1"/>
  <c r="L128" i="31"/>
  <c r="K128" i="31"/>
  <c r="J128" i="31"/>
  <c r="L127" i="31"/>
  <c r="K127" i="31"/>
  <c r="J127" i="31"/>
  <c r="L125" i="31"/>
  <c r="K125" i="31"/>
  <c r="J125" i="31"/>
  <c r="I125" i="31"/>
  <c r="L124" i="31"/>
  <c r="K124" i="31"/>
  <c r="J124" i="31"/>
  <c r="I124" i="31"/>
  <c r="L123" i="31"/>
  <c r="K123" i="31"/>
  <c r="J123" i="31"/>
  <c r="I123" i="31"/>
  <c r="L121" i="31"/>
  <c r="K121" i="31"/>
  <c r="J121" i="31"/>
  <c r="I121" i="31"/>
  <c r="L120" i="31"/>
  <c r="K120" i="31"/>
  <c r="J120" i="31"/>
  <c r="I120" i="31"/>
  <c r="I119" i="31" s="1"/>
  <c r="L119" i="31"/>
  <c r="K119" i="31"/>
  <c r="J119" i="31"/>
  <c r="L117" i="31"/>
  <c r="K117" i="31"/>
  <c r="J117" i="31"/>
  <c r="I117" i="31"/>
  <c r="L116" i="31"/>
  <c r="K116" i="31"/>
  <c r="J116" i="31"/>
  <c r="I116" i="31"/>
  <c r="I115" i="31" s="1"/>
  <c r="L115" i="31"/>
  <c r="K115" i="31"/>
  <c r="J115" i="31"/>
  <c r="L112" i="31"/>
  <c r="K112" i="31"/>
  <c r="J112" i="31"/>
  <c r="I112" i="31"/>
  <c r="I111" i="31" s="1"/>
  <c r="I110" i="31" s="1"/>
  <c r="I109" i="31" s="1"/>
  <c r="L111" i="31"/>
  <c r="K111" i="31"/>
  <c r="J111" i="31"/>
  <c r="L110" i="31"/>
  <c r="K110" i="31"/>
  <c r="J110" i="31"/>
  <c r="L109" i="31"/>
  <c r="K109" i="31"/>
  <c r="J109" i="31"/>
  <c r="L106" i="31"/>
  <c r="K106" i="31"/>
  <c r="J106" i="31"/>
  <c r="I106" i="31"/>
  <c r="I105" i="31" s="1"/>
  <c r="L105" i="31"/>
  <c r="K105" i="31"/>
  <c r="J105" i="31"/>
  <c r="L102" i="31"/>
  <c r="K102" i="31"/>
  <c r="J102" i="31"/>
  <c r="I102" i="31"/>
  <c r="I101" i="31" s="1"/>
  <c r="I100" i="31" s="1"/>
  <c r="L101" i="31"/>
  <c r="K101" i="31"/>
  <c r="J101" i="31"/>
  <c r="L100" i="31"/>
  <c r="K100" i="31"/>
  <c r="J100" i="31"/>
  <c r="L97" i="31"/>
  <c r="K97" i="31"/>
  <c r="J97" i="31"/>
  <c r="I97" i="31"/>
  <c r="I96" i="31" s="1"/>
  <c r="I95" i="31" s="1"/>
  <c r="L96" i="31"/>
  <c r="K96" i="31"/>
  <c r="J96" i="31"/>
  <c r="L95" i="31"/>
  <c r="K95" i="31"/>
  <c r="J95" i="31"/>
  <c r="L92" i="31"/>
  <c r="K92" i="31"/>
  <c r="J92" i="31"/>
  <c r="I92" i="31"/>
  <c r="I91" i="31" s="1"/>
  <c r="I90" i="31" s="1"/>
  <c r="I89" i="31" s="1"/>
  <c r="L91" i="31"/>
  <c r="K91" i="31"/>
  <c r="J91" i="31"/>
  <c r="L90" i="31"/>
  <c r="K90" i="31"/>
  <c r="J90" i="31"/>
  <c r="L89" i="31"/>
  <c r="K89" i="31"/>
  <c r="J89" i="31"/>
  <c r="L85" i="31"/>
  <c r="K85" i="31"/>
  <c r="J85" i="31"/>
  <c r="I85" i="31"/>
  <c r="I84" i="31" s="1"/>
  <c r="I83" i="31" s="1"/>
  <c r="I82" i="31" s="1"/>
  <c r="L84" i="31"/>
  <c r="K84" i="31"/>
  <c r="J84" i="31"/>
  <c r="L83" i="31"/>
  <c r="K83" i="31"/>
  <c r="J83" i="31"/>
  <c r="L82" i="31"/>
  <c r="K82" i="31"/>
  <c r="J82" i="31"/>
  <c r="L80" i="31"/>
  <c r="K80" i="31"/>
  <c r="J80" i="31"/>
  <c r="I80" i="31"/>
  <c r="I79" i="31" s="1"/>
  <c r="I78" i="31" s="1"/>
  <c r="L79" i="31"/>
  <c r="K79" i="31"/>
  <c r="J79" i="31"/>
  <c r="L78" i="31"/>
  <c r="K78" i="31"/>
  <c r="J78" i="31"/>
  <c r="L74" i="31"/>
  <c r="K74" i="31"/>
  <c r="J74" i="31"/>
  <c r="I74" i="31"/>
  <c r="L73" i="31"/>
  <c r="K73" i="31"/>
  <c r="J73" i="31"/>
  <c r="I73" i="31"/>
  <c r="L69" i="31"/>
  <c r="K69" i="31"/>
  <c r="J69" i="31"/>
  <c r="I69" i="31"/>
  <c r="I68" i="31" s="1"/>
  <c r="L68" i="31"/>
  <c r="K68" i="31"/>
  <c r="J68" i="31"/>
  <c r="L64" i="31"/>
  <c r="K64" i="31"/>
  <c r="J64" i="31"/>
  <c r="I64" i="31"/>
  <c r="I63" i="31" s="1"/>
  <c r="L63" i="31"/>
  <c r="K63" i="31"/>
  <c r="J63" i="31"/>
  <c r="L62" i="31"/>
  <c r="K62" i="31"/>
  <c r="J62" i="31"/>
  <c r="L61" i="31"/>
  <c r="K61" i="31"/>
  <c r="J61" i="31"/>
  <c r="L45" i="31"/>
  <c r="K45" i="31"/>
  <c r="J45" i="31"/>
  <c r="I45" i="31"/>
  <c r="I44" i="31" s="1"/>
  <c r="I43" i="31" s="1"/>
  <c r="I42" i="31" s="1"/>
  <c r="L44" i="31"/>
  <c r="K44" i="31"/>
  <c r="J44" i="31"/>
  <c r="L43" i="31"/>
  <c r="K43" i="31"/>
  <c r="J43" i="31"/>
  <c r="L42" i="31"/>
  <c r="K42" i="31"/>
  <c r="J42" i="31"/>
  <c r="L40" i="31"/>
  <c r="K40" i="31"/>
  <c r="J40" i="31"/>
  <c r="I40" i="31"/>
  <c r="L39" i="31"/>
  <c r="K39" i="31"/>
  <c r="J39" i="31"/>
  <c r="I39" i="31"/>
  <c r="I38" i="31" s="1"/>
  <c r="L38" i="31"/>
  <c r="K38" i="31"/>
  <c r="J38" i="31"/>
  <c r="L36" i="31"/>
  <c r="K36" i="31"/>
  <c r="J36" i="31"/>
  <c r="I36" i="31"/>
  <c r="L34" i="31"/>
  <c r="K34" i="31"/>
  <c r="J34" i="31"/>
  <c r="I34" i="31"/>
  <c r="L33" i="31"/>
  <c r="K33" i="31"/>
  <c r="J33" i="31"/>
  <c r="I33" i="31"/>
  <c r="I32" i="31" s="1"/>
  <c r="I31" i="31" s="1"/>
  <c r="L32" i="31"/>
  <c r="K32" i="31"/>
  <c r="J32" i="31"/>
  <c r="L31" i="31"/>
  <c r="K31" i="31"/>
  <c r="J31" i="31"/>
  <c r="L30" i="31"/>
  <c r="L359" i="31" s="1"/>
  <c r="K30" i="31"/>
  <c r="K359" i="31" s="1"/>
  <c r="J30" i="31"/>
  <c r="J359" i="31" s="1"/>
  <c r="L356" i="30"/>
  <c r="K356" i="30"/>
  <c r="J356" i="30"/>
  <c r="I356" i="30"/>
  <c r="L355" i="30"/>
  <c r="K355" i="30"/>
  <c r="J355" i="30"/>
  <c r="I355" i="30"/>
  <c r="L353" i="30"/>
  <c r="K353" i="30"/>
  <c r="J353" i="30"/>
  <c r="I353" i="30"/>
  <c r="L352" i="30"/>
  <c r="K352" i="30"/>
  <c r="J352" i="30"/>
  <c r="I352" i="30"/>
  <c r="L350" i="30"/>
  <c r="K350" i="30"/>
  <c r="J350" i="30"/>
  <c r="I350" i="30"/>
  <c r="L349" i="30"/>
  <c r="K349" i="30"/>
  <c r="J349" i="30"/>
  <c r="I349" i="30"/>
  <c r="L346" i="30"/>
  <c r="K346" i="30"/>
  <c r="J346" i="30"/>
  <c r="I346" i="30"/>
  <c r="L345" i="30"/>
  <c r="K345" i="30"/>
  <c r="J345" i="30"/>
  <c r="I345" i="30"/>
  <c r="L342" i="30"/>
  <c r="K342" i="30"/>
  <c r="J342" i="30"/>
  <c r="I342" i="30"/>
  <c r="L341" i="30"/>
  <c r="K341" i="30"/>
  <c r="J341" i="30"/>
  <c r="I341" i="30"/>
  <c r="L338" i="30"/>
  <c r="K338" i="30"/>
  <c r="J338" i="30"/>
  <c r="I338" i="30"/>
  <c r="I337" i="30" s="1"/>
  <c r="L337" i="30"/>
  <c r="K337" i="30"/>
  <c r="J337" i="30"/>
  <c r="L334" i="30"/>
  <c r="K334" i="30"/>
  <c r="J334" i="30"/>
  <c r="I334" i="30"/>
  <c r="L331" i="30"/>
  <c r="K331" i="30"/>
  <c r="J331" i="30"/>
  <c r="I331" i="30"/>
  <c r="L329" i="30"/>
  <c r="K329" i="30"/>
  <c r="J329" i="30"/>
  <c r="I329" i="30"/>
  <c r="L328" i="30"/>
  <c r="K328" i="30"/>
  <c r="J328" i="30"/>
  <c r="I328" i="30"/>
  <c r="L327" i="30"/>
  <c r="K327" i="30"/>
  <c r="J327" i="30"/>
  <c r="L324" i="30"/>
  <c r="K324" i="30"/>
  <c r="J324" i="30"/>
  <c r="I324" i="30"/>
  <c r="L323" i="30"/>
  <c r="K323" i="30"/>
  <c r="J323" i="30"/>
  <c r="I323" i="30"/>
  <c r="L321" i="30"/>
  <c r="K321" i="30"/>
  <c r="J321" i="30"/>
  <c r="I321" i="30"/>
  <c r="L320" i="30"/>
  <c r="K320" i="30"/>
  <c r="J320" i="30"/>
  <c r="I320" i="30"/>
  <c r="L318" i="30"/>
  <c r="K318" i="30"/>
  <c r="J318" i="30"/>
  <c r="I318" i="30"/>
  <c r="L317" i="30"/>
  <c r="K317" i="30"/>
  <c r="J317" i="30"/>
  <c r="I317" i="30"/>
  <c r="L314" i="30"/>
  <c r="K314" i="30"/>
  <c r="J314" i="30"/>
  <c r="I314" i="30"/>
  <c r="I313" i="30" s="1"/>
  <c r="L313" i="30"/>
  <c r="K313" i="30"/>
  <c r="J313" i="30"/>
  <c r="L310" i="30"/>
  <c r="K310" i="30"/>
  <c r="J310" i="30"/>
  <c r="I310" i="30"/>
  <c r="L309" i="30"/>
  <c r="K309" i="30"/>
  <c r="J309" i="30"/>
  <c r="I309" i="30"/>
  <c r="L306" i="30"/>
  <c r="K306" i="30"/>
  <c r="J306" i="30"/>
  <c r="I306" i="30"/>
  <c r="L305" i="30"/>
  <c r="K305" i="30"/>
  <c r="J305" i="30"/>
  <c r="I305" i="30"/>
  <c r="L302" i="30"/>
  <c r="K302" i="30"/>
  <c r="J302" i="30"/>
  <c r="I302" i="30"/>
  <c r="L299" i="30"/>
  <c r="K299" i="30"/>
  <c r="J299" i="30"/>
  <c r="I299" i="30"/>
  <c r="L297" i="30"/>
  <c r="K297" i="30"/>
  <c r="J297" i="30"/>
  <c r="I297" i="30"/>
  <c r="L296" i="30"/>
  <c r="K296" i="30"/>
  <c r="J296" i="30"/>
  <c r="I296" i="30"/>
  <c r="L295" i="30"/>
  <c r="K295" i="30"/>
  <c r="J295" i="30"/>
  <c r="L294" i="30"/>
  <c r="K294" i="30"/>
  <c r="J294" i="30"/>
  <c r="L291" i="30"/>
  <c r="K291" i="30"/>
  <c r="J291" i="30"/>
  <c r="I291" i="30"/>
  <c r="I290" i="30" s="1"/>
  <c r="L290" i="30"/>
  <c r="K290" i="30"/>
  <c r="J290" i="30"/>
  <c r="L288" i="30"/>
  <c r="K288" i="30"/>
  <c r="J288" i="30"/>
  <c r="I288" i="30"/>
  <c r="I287" i="30" s="1"/>
  <c r="L287" i="30"/>
  <c r="K287" i="30"/>
  <c r="J287" i="30"/>
  <c r="L285" i="30"/>
  <c r="K285" i="30"/>
  <c r="J285" i="30"/>
  <c r="I285" i="30"/>
  <c r="L284" i="30"/>
  <c r="K284" i="30"/>
  <c r="J284" i="30"/>
  <c r="I284" i="30"/>
  <c r="L281" i="30"/>
  <c r="K281" i="30"/>
  <c r="J281" i="30"/>
  <c r="I281" i="30"/>
  <c r="L280" i="30"/>
  <c r="K280" i="30"/>
  <c r="J280" i="30"/>
  <c r="I280" i="30"/>
  <c r="L277" i="30"/>
  <c r="K277" i="30"/>
  <c r="J277" i="30"/>
  <c r="I277" i="30"/>
  <c r="I276" i="30" s="1"/>
  <c r="L276" i="30"/>
  <c r="K276" i="30"/>
  <c r="J276" i="30"/>
  <c r="L273" i="30"/>
  <c r="K273" i="30"/>
  <c r="J273" i="30"/>
  <c r="I273" i="30"/>
  <c r="I272" i="30" s="1"/>
  <c r="L272" i="30"/>
  <c r="K272" i="30"/>
  <c r="J272" i="30"/>
  <c r="L269" i="30"/>
  <c r="K269" i="30"/>
  <c r="J269" i="30"/>
  <c r="I269" i="30"/>
  <c r="L266" i="30"/>
  <c r="K266" i="30"/>
  <c r="J266" i="30"/>
  <c r="I266" i="30"/>
  <c r="L264" i="30"/>
  <c r="K264" i="30"/>
  <c r="J264" i="30"/>
  <c r="I264" i="30"/>
  <c r="I263" i="30" s="1"/>
  <c r="L263" i="30"/>
  <c r="K263" i="30"/>
  <c r="J263" i="30"/>
  <c r="L262" i="30"/>
  <c r="K262" i="30"/>
  <c r="J262" i="30"/>
  <c r="L259" i="30"/>
  <c r="K259" i="30"/>
  <c r="J259" i="30"/>
  <c r="I259" i="30"/>
  <c r="I258" i="30" s="1"/>
  <c r="L258" i="30"/>
  <c r="K258" i="30"/>
  <c r="J258" i="30"/>
  <c r="L256" i="30"/>
  <c r="K256" i="30"/>
  <c r="J256" i="30"/>
  <c r="I256" i="30"/>
  <c r="L255" i="30"/>
  <c r="K255" i="30"/>
  <c r="J255" i="30"/>
  <c r="I255" i="30"/>
  <c r="L253" i="30"/>
  <c r="K253" i="30"/>
  <c r="J253" i="30"/>
  <c r="I253" i="30"/>
  <c r="L252" i="30"/>
  <c r="K252" i="30"/>
  <c r="J252" i="30"/>
  <c r="I252" i="30"/>
  <c r="L249" i="30"/>
  <c r="K249" i="30"/>
  <c r="J249" i="30"/>
  <c r="I249" i="30"/>
  <c r="I248" i="30" s="1"/>
  <c r="L248" i="30"/>
  <c r="K248" i="30"/>
  <c r="J248" i="30"/>
  <c r="L245" i="30"/>
  <c r="K245" i="30"/>
  <c r="J245" i="30"/>
  <c r="I245" i="30"/>
  <c r="I244" i="30" s="1"/>
  <c r="L244" i="30"/>
  <c r="K244" i="30"/>
  <c r="J244" i="30"/>
  <c r="L241" i="30"/>
  <c r="K241" i="30"/>
  <c r="J241" i="30"/>
  <c r="I241" i="30"/>
  <c r="I240" i="30" s="1"/>
  <c r="L240" i="30"/>
  <c r="K240" i="30"/>
  <c r="J240" i="30"/>
  <c r="L237" i="30"/>
  <c r="K237" i="30"/>
  <c r="J237" i="30"/>
  <c r="I237" i="30"/>
  <c r="L234" i="30"/>
  <c r="K234" i="30"/>
  <c r="J234" i="30"/>
  <c r="I234" i="30"/>
  <c r="L232" i="30"/>
  <c r="K232" i="30"/>
  <c r="J232" i="30"/>
  <c r="I232" i="30"/>
  <c r="L231" i="30"/>
  <c r="K231" i="30"/>
  <c r="J231" i="30"/>
  <c r="I231" i="30"/>
  <c r="L230" i="30"/>
  <c r="K230" i="30"/>
  <c r="J230" i="30"/>
  <c r="L229" i="30"/>
  <c r="K229" i="30"/>
  <c r="J229" i="30"/>
  <c r="L225" i="30"/>
  <c r="K225" i="30"/>
  <c r="J225" i="30"/>
  <c r="I225" i="30"/>
  <c r="I224" i="30" s="1"/>
  <c r="I223" i="30" s="1"/>
  <c r="L224" i="30"/>
  <c r="K224" i="30"/>
  <c r="J224" i="30"/>
  <c r="L223" i="30"/>
  <c r="K223" i="30"/>
  <c r="J223" i="30"/>
  <c r="L221" i="30"/>
  <c r="K221" i="30"/>
  <c r="J221" i="30"/>
  <c r="I221" i="30"/>
  <c r="I220" i="30" s="1"/>
  <c r="I219" i="30" s="1"/>
  <c r="L220" i="30"/>
  <c r="K220" i="30"/>
  <c r="J220" i="30"/>
  <c r="L219" i="30"/>
  <c r="K219" i="30"/>
  <c r="J219" i="30"/>
  <c r="L212" i="30"/>
  <c r="K212" i="30"/>
  <c r="J212" i="30"/>
  <c r="I212" i="30"/>
  <c r="I211" i="30" s="1"/>
  <c r="L211" i="30"/>
  <c r="K211" i="30"/>
  <c r="J211" i="30"/>
  <c r="L209" i="30"/>
  <c r="K209" i="30"/>
  <c r="J209" i="30"/>
  <c r="I209" i="30"/>
  <c r="L208" i="30"/>
  <c r="K208" i="30"/>
  <c r="J208" i="30"/>
  <c r="I208" i="30"/>
  <c r="L207" i="30"/>
  <c r="K207" i="30"/>
  <c r="J207" i="30"/>
  <c r="L202" i="30"/>
  <c r="K202" i="30"/>
  <c r="J202" i="30"/>
  <c r="I202" i="30"/>
  <c r="I201" i="30" s="1"/>
  <c r="I200" i="30" s="1"/>
  <c r="L201" i="30"/>
  <c r="K201" i="30"/>
  <c r="J201" i="30"/>
  <c r="L200" i="30"/>
  <c r="K200" i="30"/>
  <c r="J200" i="30"/>
  <c r="L198" i="30"/>
  <c r="K198" i="30"/>
  <c r="J198" i="30"/>
  <c r="I198" i="30"/>
  <c r="I197" i="30" s="1"/>
  <c r="L197" i="30"/>
  <c r="K197" i="30"/>
  <c r="J197" i="30"/>
  <c r="L193" i="30"/>
  <c r="K193" i="30"/>
  <c r="J193" i="30"/>
  <c r="I193" i="30"/>
  <c r="I192" i="30" s="1"/>
  <c r="L192" i="30"/>
  <c r="K192" i="30"/>
  <c r="J192" i="30"/>
  <c r="L188" i="30"/>
  <c r="K188" i="30"/>
  <c r="J188" i="30"/>
  <c r="I188" i="30"/>
  <c r="I187" i="30" s="1"/>
  <c r="L187" i="30"/>
  <c r="K187" i="30"/>
  <c r="J187" i="30"/>
  <c r="L183" i="30"/>
  <c r="K183" i="30"/>
  <c r="J183" i="30"/>
  <c r="I183" i="30"/>
  <c r="I182" i="30" s="1"/>
  <c r="I178" i="30" s="1"/>
  <c r="L182" i="30"/>
  <c r="K182" i="30"/>
  <c r="J182" i="30"/>
  <c r="L180" i="30"/>
  <c r="K180" i="30"/>
  <c r="J180" i="30"/>
  <c r="I180" i="30"/>
  <c r="L179" i="30"/>
  <c r="K179" i="30"/>
  <c r="J179" i="30"/>
  <c r="I179" i="30"/>
  <c r="L178" i="30"/>
  <c r="K178" i="30"/>
  <c r="J178" i="30"/>
  <c r="L177" i="30"/>
  <c r="K177" i="30"/>
  <c r="J177" i="30"/>
  <c r="L176" i="30"/>
  <c r="K176" i="30"/>
  <c r="J176" i="30"/>
  <c r="L172" i="30"/>
  <c r="K172" i="30"/>
  <c r="J172" i="30"/>
  <c r="I172" i="30"/>
  <c r="I171" i="30" s="1"/>
  <c r="L171" i="30"/>
  <c r="K171" i="30"/>
  <c r="J171" i="30"/>
  <c r="L167" i="30"/>
  <c r="K167" i="30"/>
  <c r="J167" i="30"/>
  <c r="I167" i="30"/>
  <c r="I166" i="30" s="1"/>
  <c r="L166" i="30"/>
  <c r="K166" i="30"/>
  <c r="J166" i="30"/>
  <c r="L165" i="30"/>
  <c r="K165" i="30"/>
  <c r="J165" i="30"/>
  <c r="L163" i="30"/>
  <c r="K163" i="30"/>
  <c r="J163" i="30"/>
  <c r="I163" i="30"/>
  <c r="L162" i="30"/>
  <c r="K162" i="30"/>
  <c r="J162" i="30"/>
  <c r="I162" i="30"/>
  <c r="L161" i="30"/>
  <c r="K161" i="30"/>
  <c r="J161" i="30"/>
  <c r="I161" i="30"/>
  <c r="L160" i="30"/>
  <c r="K160" i="30"/>
  <c r="J160" i="30"/>
  <c r="L158" i="30"/>
  <c r="K158" i="30"/>
  <c r="J158" i="30"/>
  <c r="I158" i="30"/>
  <c r="L157" i="30"/>
  <c r="K157" i="30"/>
  <c r="J157" i="30"/>
  <c r="I157" i="30"/>
  <c r="L153" i="30"/>
  <c r="K153" i="30"/>
  <c r="J153" i="30"/>
  <c r="I153" i="30"/>
  <c r="I152" i="30" s="1"/>
  <c r="I151" i="30" s="1"/>
  <c r="I150" i="30" s="1"/>
  <c r="L152" i="30"/>
  <c r="K152" i="30"/>
  <c r="J152" i="30"/>
  <c r="L151" i="30"/>
  <c r="K151" i="30"/>
  <c r="J151" i="30"/>
  <c r="L150" i="30"/>
  <c r="K150" i="30"/>
  <c r="J150" i="30"/>
  <c r="L147" i="30"/>
  <c r="K147" i="30"/>
  <c r="J147" i="30"/>
  <c r="I147" i="30"/>
  <c r="I146" i="30" s="1"/>
  <c r="I145" i="30" s="1"/>
  <c r="L146" i="30"/>
  <c r="K146" i="30"/>
  <c r="J146" i="30"/>
  <c r="L145" i="30"/>
  <c r="K145" i="30"/>
  <c r="J145" i="30"/>
  <c r="L143" i="30"/>
  <c r="K143" i="30"/>
  <c r="J143" i="30"/>
  <c r="I143" i="30"/>
  <c r="I142" i="30" s="1"/>
  <c r="L142" i="30"/>
  <c r="K142" i="30"/>
  <c r="J142" i="30"/>
  <c r="L139" i="30"/>
  <c r="K139" i="30"/>
  <c r="J139" i="30"/>
  <c r="I139" i="30"/>
  <c r="I138" i="30" s="1"/>
  <c r="I137" i="30" s="1"/>
  <c r="L138" i="30"/>
  <c r="K138" i="30"/>
  <c r="J138" i="30"/>
  <c r="L137" i="30"/>
  <c r="K137" i="30"/>
  <c r="J137" i="30"/>
  <c r="J131" i="30" s="1"/>
  <c r="L134" i="30"/>
  <c r="K134" i="30"/>
  <c r="J134" i="30"/>
  <c r="I134" i="30"/>
  <c r="I133" i="30" s="1"/>
  <c r="I132" i="30" s="1"/>
  <c r="I131" i="30" s="1"/>
  <c r="L133" i="30"/>
  <c r="K133" i="30"/>
  <c r="J133" i="30"/>
  <c r="L132" i="30"/>
  <c r="K132" i="30"/>
  <c r="J132" i="30"/>
  <c r="L131" i="30"/>
  <c r="K131" i="30"/>
  <c r="L129" i="30"/>
  <c r="K129" i="30"/>
  <c r="J129" i="30"/>
  <c r="I129" i="30"/>
  <c r="L128" i="30"/>
  <c r="K128" i="30"/>
  <c r="J128" i="30"/>
  <c r="I128" i="30"/>
  <c r="L127" i="30"/>
  <c r="K127" i="30"/>
  <c r="J127" i="30"/>
  <c r="I127" i="30"/>
  <c r="L125" i="30"/>
  <c r="K125" i="30"/>
  <c r="J125" i="30"/>
  <c r="I125" i="30"/>
  <c r="L124" i="30"/>
  <c r="K124" i="30"/>
  <c r="J124" i="30"/>
  <c r="I124" i="30"/>
  <c r="I123" i="30" s="1"/>
  <c r="L123" i="30"/>
  <c r="K123" i="30"/>
  <c r="J123" i="30"/>
  <c r="L121" i="30"/>
  <c r="K121" i="30"/>
  <c r="J121" i="30"/>
  <c r="I121" i="30"/>
  <c r="L120" i="30"/>
  <c r="K120" i="30"/>
  <c r="J120" i="30"/>
  <c r="I120" i="30"/>
  <c r="L119" i="30"/>
  <c r="K119" i="30"/>
  <c r="J119" i="30"/>
  <c r="I119" i="30"/>
  <c r="L117" i="30"/>
  <c r="K117" i="30"/>
  <c r="J117" i="30"/>
  <c r="I117" i="30"/>
  <c r="L116" i="30"/>
  <c r="K116" i="30"/>
  <c r="J116" i="30"/>
  <c r="I116" i="30"/>
  <c r="L115" i="30"/>
  <c r="K115" i="30"/>
  <c r="J115" i="30"/>
  <c r="I115" i="30"/>
  <c r="L112" i="30"/>
  <c r="K112" i="30"/>
  <c r="J112" i="30"/>
  <c r="I112" i="30"/>
  <c r="L111" i="30"/>
  <c r="K111" i="30"/>
  <c r="J111" i="30"/>
  <c r="I111" i="30"/>
  <c r="L110" i="30"/>
  <c r="K110" i="30"/>
  <c r="J110" i="30"/>
  <c r="I110" i="30"/>
  <c r="L109" i="30"/>
  <c r="K109" i="30"/>
  <c r="J109" i="30"/>
  <c r="L106" i="30"/>
  <c r="K106" i="30"/>
  <c r="J106" i="30"/>
  <c r="I106" i="30"/>
  <c r="I105" i="30" s="1"/>
  <c r="L105" i="30"/>
  <c r="K105" i="30"/>
  <c r="J105" i="30"/>
  <c r="L102" i="30"/>
  <c r="K102" i="30"/>
  <c r="J102" i="30"/>
  <c r="J101" i="30" s="1"/>
  <c r="J100" i="30" s="1"/>
  <c r="I102" i="30"/>
  <c r="I101" i="30" s="1"/>
  <c r="I100" i="30" s="1"/>
  <c r="L101" i="30"/>
  <c r="K101" i="30"/>
  <c r="L100" i="30"/>
  <c r="K100" i="30"/>
  <c r="L97" i="30"/>
  <c r="K97" i="30"/>
  <c r="J97" i="30"/>
  <c r="J96" i="30" s="1"/>
  <c r="J95" i="30" s="1"/>
  <c r="I97" i="30"/>
  <c r="I96" i="30" s="1"/>
  <c r="I95" i="30" s="1"/>
  <c r="I89" i="30" s="1"/>
  <c r="L96" i="30"/>
  <c r="K96" i="30"/>
  <c r="L95" i="30"/>
  <c r="K95" i="30"/>
  <c r="L92" i="30"/>
  <c r="K92" i="30"/>
  <c r="J92" i="30"/>
  <c r="J91" i="30" s="1"/>
  <c r="J90" i="30" s="1"/>
  <c r="J89" i="30" s="1"/>
  <c r="I92" i="30"/>
  <c r="L91" i="30"/>
  <c r="K91" i="30"/>
  <c r="I91" i="30"/>
  <c r="L90" i="30"/>
  <c r="K90" i="30"/>
  <c r="I90" i="30"/>
  <c r="L89" i="30"/>
  <c r="K89" i="30"/>
  <c r="L85" i="30"/>
  <c r="K85" i="30"/>
  <c r="J85" i="30"/>
  <c r="J84" i="30" s="1"/>
  <c r="J83" i="30" s="1"/>
  <c r="J82" i="30" s="1"/>
  <c r="I85" i="30"/>
  <c r="L84" i="30"/>
  <c r="K84" i="30"/>
  <c r="I84" i="30"/>
  <c r="L83" i="30"/>
  <c r="K83" i="30"/>
  <c r="I83" i="30"/>
  <c r="L82" i="30"/>
  <c r="K82" i="30"/>
  <c r="I82" i="30"/>
  <c r="L80" i="30"/>
  <c r="K80" i="30"/>
  <c r="J80" i="30"/>
  <c r="J79" i="30" s="1"/>
  <c r="J78" i="30" s="1"/>
  <c r="I80" i="30"/>
  <c r="L79" i="30"/>
  <c r="K79" i="30"/>
  <c r="I79" i="30"/>
  <c r="L78" i="30"/>
  <c r="K78" i="30"/>
  <c r="I78" i="30"/>
  <c r="L74" i="30"/>
  <c r="K74" i="30"/>
  <c r="J74" i="30"/>
  <c r="I74" i="30"/>
  <c r="L73" i="30"/>
  <c r="K73" i="30"/>
  <c r="J73" i="30"/>
  <c r="I73" i="30"/>
  <c r="L69" i="30"/>
  <c r="K69" i="30"/>
  <c r="J69" i="30"/>
  <c r="I69" i="30"/>
  <c r="L68" i="30"/>
  <c r="K68" i="30"/>
  <c r="J68" i="30"/>
  <c r="I68" i="30"/>
  <c r="L64" i="30"/>
  <c r="K64" i="30"/>
  <c r="J64" i="30"/>
  <c r="I64" i="30"/>
  <c r="L63" i="30"/>
  <c r="K63" i="30"/>
  <c r="J63" i="30"/>
  <c r="J62" i="30" s="1"/>
  <c r="J61" i="30" s="1"/>
  <c r="I63" i="30"/>
  <c r="L62" i="30"/>
  <c r="K62" i="30"/>
  <c r="I62" i="30"/>
  <c r="L61" i="30"/>
  <c r="K61" i="30"/>
  <c r="I61" i="30"/>
  <c r="L45" i="30"/>
  <c r="K45" i="30"/>
  <c r="J45" i="30"/>
  <c r="J44" i="30" s="1"/>
  <c r="J43" i="30" s="1"/>
  <c r="J42" i="30" s="1"/>
  <c r="I45" i="30"/>
  <c r="L44" i="30"/>
  <c r="K44" i="30"/>
  <c r="I44" i="30"/>
  <c r="L43" i="30"/>
  <c r="K43" i="30"/>
  <c r="I43" i="30"/>
  <c r="L42" i="30"/>
  <c r="K42" i="30"/>
  <c r="I42" i="30"/>
  <c r="L40" i="30"/>
  <c r="K40" i="30"/>
  <c r="J40" i="30"/>
  <c r="I40" i="30"/>
  <c r="L39" i="30"/>
  <c r="K39" i="30"/>
  <c r="J39" i="30"/>
  <c r="J38" i="30" s="1"/>
  <c r="I39" i="30"/>
  <c r="L38" i="30"/>
  <c r="K38" i="30"/>
  <c r="I38" i="30"/>
  <c r="L36" i="30"/>
  <c r="K36" i="30"/>
  <c r="J36" i="30"/>
  <c r="I36" i="30"/>
  <c r="L34" i="30"/>
  <c r="K34" i="30"/>
  <c r="J34" i="30"/>
  <c r="J33" i="30" s="1"/>
  <c r="J32" i="30" s="1"/>
  <c r="J31" i="30" s="1"/>
  <c r="I34" i="30"/>
  <c r="L33" i="30"/>
  <c r="K33" i="30"/>
  <c r="I33" i="30"/>
  <c r="L32" i="30"/>
  <c r="K32" i="30"/>
  <c r="I32" i="30"/>
  <c r="L31" i="30"/>
  <c r="K31" i="30"/>
  <c r="I31" i="30"/>
  <c r="L30" i="30"/>
  <c r="L359" i="30" s="1"/>
  <c r="K30" i="30"/>
  <c r="K359" i="30" s="1"/>
  <c r="L356" i="29"/>
  <c r="K356" i="29"/>
  <c r="J356" i="29"/>
  <c r="I356" i="29"/>
  <c r="L355" i="29"/>
  <c r="K355" i="29"/>
  <c r="J355" i="29"/>
  <c r="I355" i="29"/>
  <c r="L353" i="29"/>
  <c r="K353" i="29"/>
  <c r="J353" i="29"/>
  <c r="I353" i="29"/>
  <c r="L352" i="29"/>
  <c r="K352" i="29"/>
  <c r="J352" i="29"/>
  <c r="I352" i="29"/>
  <c r="L350" i="29"/>
  <c r="K350" i="29"/>
  <c r="J350" i="29"/>
  <c r="I350" i="29"/>
  <c r="L349" i="29"/>
  <c r="K349" i="29"/>
  <c r="J349" i="29"/>
  <c r="I349" i="29"/>
  <c r="L346" i="29"/>
  <c r="K346" i="29"/>
  <c r="J346" i="29"/>
  <c r="I346" i="29"/>
  <c r="I345" i="29" s="1"/>
  <c r="L345" i="29"/>
  <c r="K345" i="29"/>
  <c r="J345" i="29"/>
  <c r="L342" i="29"/>
  <c r="K342" i="29"/>
  <c r="J342" i="29"/>
  <c r="I342" i="29"/>
  <c r="I341" i="29" s="1"/>
  <c r="L341" i="29"/>
  <c r="K341" i="29"/>
  <c r="J341" i="29"/>
  <c r="L338" i="29"/>
  <c r="K338" i="29"/>
  <c r="J338" i="29"/>
  <c r="I338" i="29"/>
  <c r="I337" i="29" s="1"/>
  <c r="L337" i="29"/>
  <c r="K337" i="29"/>
  <c r="J337" i="29"/>
  <c r="L334" i="29"/>
  <c r="K334" i="29"/>
  <c r="J334" i="29"/>
  <c r="I334" i="29"/>
  <c r="L331" i="29"/>
  <c r="K331" i="29"/>
  <c r="J331" i="29"/>
  <c r="I331" i="29"/>
  <c r="L329" i="29"/>
  <c r="K329" i="29"/>
  <c r="J329" i="29"/>
  <c r="I329" i="29"/>
  <c r="I328" i="29" s="1"/>
  <c r="L328" i="29"/>
  <c r="K328" i="29"/>
  <c r="J328" i="29"/>
  <c r="L327" i="29"/>
  <c r="K327" i="29"/>
  <c r="J327" i="29"/>
  <c r="L324" i="29"/>
  <c r="K324" i="29"/>
  <c r="J324" i="29"/>
  <c r="I324" i="29"/>
  <c r="I323" i="29" s="1"/>
  <c r="L323" i="29"/>
  <c r="K323" i="29"/>
  <c r="J323" i="29"/>
  <c r="L321" i="29"/>
  <c r="K321" i="29"/>
  <c r="J321" i="29"/>
  <c r="I321" i="29"/>
  <c r="L320" i="29"/>
  <c r="K320" i="29"/>
  <c r="J320" i="29"/>
  <c r="I320" i="29"/>
  <c r="L318" i="29"/>
  <c r="K318" i="29"/>
  <c r="J318" i="29"/>
  <c r="I318" i="29"/>
  <c r="L317" i="29"/>
  <c r="K317" i="29"/>
  <c r="J317" i="29"/>
  <c r="I317" i="29"/>
  <c r="L314" i="29"/>
  <c r="K314" i="29"/>
  <c r="J314" i="29"/>
  <c r="I314" i="29"/>
  <c r="L313" i="29"/>
  <c r="K313" i="29"/>
  <c r="J313" i="29"/>
  <c r="I313" i="29"/>
  <c r="L310" i="29"/>
  <c r="K310" i="29"/>
  <c r="J310" i="29"/>
  <c r="I310" i="29"/>
  <c r="I309" i="29" s="1"/>
  <c r="L309" i="29"/>
  <c r="K309" i="29"/>
  <c r="J309" i="29"/>
  <c r="L306" i="29"/>
  <c r="K306" i="29"/>
  <c r="J306" i="29"/>
  <c r="I306" i="29"/>
  <c r="I305" i="29" s="1"/>
  <c r="L305" i="29"/>
  <c r="K305" i="29"/>
  <c r="J305" i="29"/>
  <c r="L302" i="29"/>
  <c r="K302" i="29"/>
  <c r="J302" i="29"/>
  <c r="I302" i="29"/>
  <c r="L299" i="29"/>
  <c r="K299" i="29"/>
  <c r="J299" i="29"/>
  <c r="I299" i="29"/>
  <c r="L297" i="29"/>
  <c r="K297" i="29"/>
  <c r="J297" i="29"/>
  <c r="I297" i="29"/>
  <c r="I296" i="29" s="1"/>
  <c r="L296" i="29"/>
  <c r="K296" i="29"/>
  <c r="J296" i="29"/>
  <c r="L295" i="29"/>
  <c r="K295" i="29"/>
  <c r="J295" i="29"/>
  <c r="L294" i="29"/>
  <c r="K294" i="29"/>
  <c r="J294" i="29"/>
  <c r="L291" i="29"/>
  <c r="K291" i="29"/>
  <c r="J291" i="29"/>
  <c r="I291" i="29"/>
  <c r="I290" i="29" s="1"/>
  <c r="L290" i="29"/>
  <c r="K290" i="29"/>
  <c r="J290" i="29"/>
  <c r="L288" i="29"/>
  <c r="K288" i="29"/>
  <c r="J288" i="29"/>
  <c r="I288" i="29"/>
  <c r="I287" i="29" s="1"/>
  <c r="L287" i="29"/>
  <c r="K287" i="29"/>
  <c r="J287" i="29"/>
  <c r="L285" i="29"/>
  <c r="K285" i="29"/>
  <c r="J285" i="29"/>
  <c r="I285" i="29"/>
  <c r="L284" i="29"/>
  <c r="K284" i="29"/>
  <c r="J284" i="29"/>
  <c r="I284" i="29"/>
  <c r="L281" i="29"/>
  <c r="K281" i="29"/>
  <c r="J281" i="29"/>
  <c r="I281" i="29"/>
  <c r="I280" i="29" s="1"/>
  <c r="L280" i="29"/>
  <c r="K280" i="29"/>
  <c r="J280" i="29"/>
  <c r="L277" i="29"/>
  <c r="K277" i="29"/>
  <c r="J277" i="29"/>
  <c r="I277" i="29"/>
  <c r="I276" i="29" s="1"/>
  <c r="L276" i="29"/>
  <c r="K276" i="29"/>
  <c r="J276" i="29"/>
  <c r="L273" i="29"/>
  <c r="K273" i="29"/>
  <c r="J273" i="29"/>
  <c r="I273" i="29"/>
  <c r="I272" i="29" s="1"/>
  <c r="L272" i="29"/>
  <c r="K272" i="29"/>
  <c r="J272" i="29"/>
  <c r="L269" i="29"/>
  <c r="K269" i="29"/>
  <c r="J269" i="29"/>
  <c r="I269" i="29"/>
  <c r="L266" i="29"/>
  <c r="K266" i="29"/>
  <c r="J266" i="29"/>
  <c r="I266" i="29"/>
  <c r="L264" i="29"/>
  <c r="K264" i="29"/>
  <c r="J264" i="29"/>
  <c r="I264" i="29"/>
  <c r="I263" i="29" s="1"/>
  <c r="L263" i="29"/>
  <c r="K263" i="29"/>
  <c r="J263" i="29"/>
  <c r="L262" i="29"/>
  <c r="K262" i="29"/>
  <c r="J262" i="29"/>
  <c r="L259" i="29"/>
  <c r="K259" i="29"/>
  <c r="J259" i="29"/>
  <c r="I259" i="29"/>
  <c r="I258" i="29" s="1"/>
  <c r="L258" i="29"/>
  <c r="K258" i="29"/>
  <c r="J258" i="29"/>
  <c r="L256" i="29"/>
  <c r="K256" i="29"/>
  <c r="J256" i="29"/>
  <c r="I256" i="29"/>
  <c r="L255" i="29"/>
  <c r="K255" i="29"/>
  <c r="J255" i="29"/>
  <c r="I255" i="29"/>
  <c r="L253" i="29"/>
  <c r="K253" i="29"/>
  <c r="J253" i="29"/>
  <c r="I253" i="29"/>
  <c r="L252" i="29"/>
  <c r="K252" i="29"/>
  <c r="J252" i="29"/>
  <c r="I252" i="29"/>
  <c r="L249" i="29"/>
  <c r="K249" i="29"/>
  <c r="J249" i="29"/>
  <c r="I249" i="29"/>
  <c r="I248" i="29" s="1"/>
  <c r="L248" i="29"/>
  <c r="K248" i="29"/>
  <c r="J248" i="29"/>
  <c r="L245" i="29"/>
  <c r="K245" i="29"/>
  <c r="J245" i="29"/>
  <c r="I245" i="29"/>
  <c r="I244" i="29" s="1"/>
  <c r="L244" i="29"/>
  <c r="K244" i="29"/>
  <c r="J244" i="29"/>
  <c r="L241" i="29"/>
  <c r="K241" i="29"/>
  <c r="J241" i="29"/>
  <c r="I241" i="29"/>
  <c r="I240" i="29" s="1"/>
  <c r="L240" i="29"/>
  <c r="K240" i="29"/>
  <c r="J240" i="29"/>
  <c r="L237" i="29"/>
  <c r="K237" i="29"/>
  <c r="J237" i="29"/>
  <c r="I237" i="29"/>
  <c r="L234" i="29"/>
  <c r="K234" i="29"/>
  <c r="J234" i="29"/>
  <c r="I234" i="29"/>
  <c r="L232" i="29"/>
  <c r="K232" i="29"/>
  <c r="J232" i="29"/>
  <c r="I232" i="29"/>
  <c r="I231" i="29" s="1"/>
  <c r="I230" i="29" s="1"/>
  <c r="L231" i="29"/>
  <c r="K231" i="29"/>
  <c r="J231" i="29"/>
  <c r="L230" i="29"/>
  <c r="K230" i="29"/>
  <c r="J230" i="29"/>
  <c r="L229" i="29"/>
  <c r="K229" i="29"/>
  <c r="J229" i="29"/>
  <c r="L225" i="29"/>
  <c r="K225" i="29"/>
  <c r="J225" i="29"/>
  <c r="I225" i="29"/>
  <c r="I224" i="29" s="1"/>
  <c r="I223" i="29" s="1"/>
  <c r="L224" i="29"/>
  <c r="K224" i="29"/>
  <c r="J224" i="29"/>
  <c r="L223" i="29"/>
  <c r="K223" i="29"/>
  <c r="J223" i="29"/>
  <c r="L221" i="29"/>
  <c r="K221" i="29"/>
  <c r="J221" i="29"/>
  <c r="I221" i="29"/>
  <c r="L220" i="29"/>
  <c r="K220" i="29"/>
  <c r="J220" i="29"/>
  <c r="I220" i="29"/>
  <c r="L219" i="29"/>
  <c r="K219" i="29"/>
  <c r="J219" i="29"/>
  <c r="I219" i="29"/>
  <c r="L212" i="29"/>
  <c r="K212" i="29"/>
  <c r="J212" i="29"/>
  <c r="I212" i="29"/>
  <c r="I211" i="29" s="1"/>
  <c r="I207" i="29" s="1"/>
  <c r="L211" i="29"/>
  <c r="K211" i="29"/>
  <c r="J211" i="29"/>
  <c r="L209" i="29"/>
  <c r="K209" i="29"/>
  <c r="J209" i="29"/>
  <c r="I209" i="29"/>
  <c r="L208" i="29"/>
  <c r="K208" i="29"/>
  <c r="J208" i="29"/>
  <c r="I208" i="29"/>
  <c r="L207" i="29"/>
  <c r="K207" i="29"/>
  <c r="J207" i="29"/>
  <c r="L202" i="29"/>
  <c r="K202" i="29"/>
  <c r="J202" i="29"/>
  <c r="I202" i="29"/>
  <c r="I201" i="29" s="1"/>
  <c r="I200" i="29" s="1"/>
  <c r="L201" i="29"/>
  <c r="K201" i="29"/>
  <c r="J201" i="29"/>
  <c r="L200" i="29"/>
  <c r="K200" i="29"/>
  <c r="J200" i="29"/>
  <c r="L198" i="29"/>
  <c r="K198" i="29"/>
  <c r="J198" i="29"/>
  <c r="I198" i="29"/>
  <c r="L197" i="29"/>
  <c r="K197" i="29"/>
  <c r="J197" i="29"/>
  <c r="I197" i="29"/>
  <c r="L193" i="29"/>
  <c r="K193" i="29"/>
  <c r="J193" i="29"/>
  <c r="I193" i="29"/>
  <c r="I192" i="29" s="1"/>
  <c r="L192" i="29"/>
  <c r="K192" i="29"/>
  <c r="J192" i="29"/>
  <c r="L188" i="29"/>
  <c r="K188" i="29"/>
  <c r="J188" i="29"/>
  <c r="I188" i="29"/>
  <c r="I187" i="29" s="1"/>
  <c r="L187" i="29"/>
  <c r="K187" i="29"/>
  <c r="J187" i="29"/>
  <c r="L183" i="29"/>
  <c r="K183" i="29"/>
  <c r="J183" i="29"/>
  <c r="I183" i="29"/>
  <c r="I182" i="29" s="1"/>
  <c r="L182" i="29"/>
  <c r="K182" i="29"/>
  <c r="J182" i="29"/>
  <c r="L180" i="29"/>
  <c r="K180" i="29"/>
  <c r="J180" i="29"/>
  <c r="I180" i="29"/>
  <c r="L179" i="29"/>
  <c r="K179" i="29"/>
  <c r="J179" i="29"/>
  <c r="I179" i="29"/>
  <c r="L178" i="29"/>
  <c r="K178" i="29"/>
  <c r="J178" i="29"/>
  <c r="L177" i="29"/>
  <c r="K177" i="29"/>
  <c r="J177" i="29"/>
  <c r="L176" i="29"/>
  <c r="K176" i="29"/>
  <c r="J176" i="29"/>
  <c r="L172" i="29"/>
  <c r="K172" i="29"/>
  <c r="J172" i="29"/>
  <c r="I172" i="29"/>
  <c r="I171" i="29" s="1"/>
  <c r="L171" i="29"/>
  <c r="K171" i="29"/>
  <c r="J171" i="29"/>
  <c r="L167" i="29"/>
  <c r="K167" i="29"/>
  <c r="J167" i="29"/>
  <c r="I167" i="29"/>
  <c r="I166" i="29" s="1"/>
  <c r="I165" i="29" s="1"/>
  <c r="L166" i="29"/>
  <c r="K166" i="29"/>
  <c r="J166" i="29"/>
  <c r="L165" i="29"/>
  <c r="K165" i="29"/>
  <c r="J165" i="29"/>
  <c r="L163" i="29"/>
  <c r="K163" i="29"/>
  <c r="J163" i="29"/>
  <c r="I163" i="29"/>
  <c r="L162" i="29"/>
  <c r="K162" i="29"/>
  <c r="J162" i="29"/>
  <c r="I162" i="29"/>
  <c r="I161" i="29" s="1"/>
  <c r="L161" i="29"/>
  <c r="K161" i="29"/>
  <c r="J161" i="29"/>
  <c r="L160" i="29"/>
  <c r="K160" i="29"/>
  <c r="J160" i="29"/>
  <c r="L158" i="29"/>
  <c r="K158" i="29"/>
  <c r="J158" i="29"/>
  <c r="I158" i="29"/>
  <c r="L157" i="29"/>
  <c r="K157" i="29"/>
  <c r="J157" i="29"/>
  <c r="I157" i="29"/>
  <c r="L153" i="29"/>
  <c r="K153" i="29"/>
  <c r="J153" i="29"/>
  <c r="I153" i="29"/>
  <c r="L152" i="29"/>
  <c r="K152" i="29"/>
  <c r="J152" i="29"/>
  <c r="I152" i="29"/>
  <c r="I151" i="29" s="1"/>
  <c r="I150" i="29" s="1"/>
  <c r="L151" i="29"/>
  <c r="K151" i="29"/>
  <c r="J151" i="29"/>
  <c r="L150" i="29"/>
  <c r="K150" i="29"/>
  <c r="J150" i="29"/>
  <c r="L147" i="29"/>
  <c r="K147" i="29"/>
  <c r="J147" i="29"/>
  <c r="I147" i="29"/>
  <c r="I146" i="29" s="1"/>
  <c r="I145" i="29" s="1"/>
  <c r="L146" i="29"/>
  <c r="K146" i="29"/>
  <c r="J146" i="29"/>
  <c r="L145" i="29"/>
  <c r="K145" i="29"/>
  <c r="J145" i="29"/>
  <c r="L143" i="29"/>
  <c r="K143" i="29"/>
  <c r="J143" i="29"/>
  <c r="I143" i="29"/>
  <c r="I142" i="29" s="1"/>
  <c r="L142" i="29"/>
  <c r="K142" i="29"/>
  <c r="J142" i="29"/>
  <c r="L139" i="29"/>
  <c r="K139" i="29"/>
  <c r="J139" i="29"/>
  <c r="I139" i="29"/>
  <c r="I138" i="29" s="1"/>
  <c r="I137" i="29" s="1"/>
  <c r="L138" i="29"/>
  <c r="K138" i="29"/>
  <c r="J138" i="29"/>
  <c r="L137" i="29"/>
  <c r="K137" i="29"/>
  <c r="J137" i="29"/>
  <c r="L134" i="29"/>
  <c r="K134" i="29"/>
  <c r="J134" i="29"/>
  <c r="I134" i="29"/>
  <c r="I133" i="29" s="1"/>
  <c r="I132" i="29" s="1"/>
  <c r="L133" i="29"/>
  <c r="K133" i="29"/>
  <c r="J133" i="29"/>
  <c r="L132" i="29"/>
  <c r="K132" i="29"/>
  <c r="J132" i="29"/>
  <c r="L131" i="29"/>
  <c r="K131" i="29"/>
  <c r="J131" i="29"/>
  <c r="L129" i="29"/>
  <c r="K129" i="29"/>
  <c r="J129" i="29"/>
  <c r="I129" i="29"/>
  <c r="L128" i="29"/>
  <c r="K128" i="29"/>
  <c r="J128" i="29"/>
  <c r="I128" i="29"/>
  <c r="L127" i="29"/>
  <c r="K127" i="29"/>
  <c r="J127" i="29"/>
  <c r="I127" i="29"/>
  <c r="L125" i="29"/>
  <c r="K125" i="29"/>
  <c r="J125" i="29"/>
  <c r="I125" i="29"/>
  <c r="L124" i="29"/>
  <c r="K124" i="29"/>
  <c r="J124" i="29"/>
  <c r="I124" i="29"/>
  <c r="I123" i="29" s="1"/>
  <c r="L123" i="29"/>
  <c r="K123" i="29"/>
  <c r="J123" i="29"/>
  <c r="L121" i="29"/>
  <c r="K121" i="29"/>
  <c r="J121" i="29"/>
  <c r="I121" i="29"/>
  <c r="L120" i="29"/>
  <c r="K120" i="29"/>
  <c r="J120" i="29"/>
  <c r="I120" i="29"/>
  <c r="I119" i="29" s="1"/>
  <c r="L119" i="29"/>
  <c r="K119" i="29"/>
  <c r="J119" i="29"/>
  <c r="L117" i="29"/>
  <c r="K117" i="29"/>
  <c r="J117" i="29"/>
  <c r="I117" i="29"/>
  <c r="I116" i="29" s="1"/>
  <c r="I115" i="29" s="1"/>
  <c r="L116" i="29"/>
  <c r="K116" i="29"/>
  <c r="J116" i="29"/>
  <c r="L115" i="29"/>
  <c r="K115" i="29"/>
  <c r="J115" i="29"/>
  <c r="L112" i="29"/>
  <c r="K112" i="29"/>
  <c r="J112" i="29"/>
  <c r="I112" i="29"/>
  <c r="L111" i="29"/>
  <c r="K111" i="29"/>
  <c r="J111" i="29"/>
  <c r="I111" i="29"/>
  <c r="I110" i="29" s="1"/>
  <c r="L110" i="29"/>
  <c r="K110" i="29"/>
  <c r="J110" i="29"/>
  <c r="L109" i="29"/>
  <c r="K109" i="29"/>
  <c r="J109" i="29"/>
  <c r="L106" i="29"/>
  <c r="K106" i="29"/>
  <c r="J106" i="29"/>
  <c r="I106" i="29"/>
  <c r="L105" i="29"/>
  <c r="K105" i="29"/>
  <c r="J105" i="29"/>
  <c r="I105" i="29"/>
  <c r="L102" i="29"/>
  <c r="K102" i="29"/>
  <c r="J102" i="29"/>
  <c r="I102" i="29"/>
  <c r="I101" i="29" s="1"/>
  <c r="I100" i="29" s="1"/>
  <c r="L101" i="29"/>
  <c r="K101" i="29"/>
  <c r="J101" i="29"/>
  <c r="L100" i="29"/>
  <c r="K100" i="29"/>
  <c r="J100" i="29"/>
  <c r="L97" i="29"/>
  <c r="K97" i="29"/>
  <c r="J97" i="29"/>
  <c r="I97" i="29"/>
  <c r="I96" i="29" s="1"/>
  <c r="I95" i="29" s="1"/>
  <c r="L96" i="29"/>
  <c r="K96" i="29"/>
  <c r="J96" i="29"/>
  <c r="L95" i="29"/>
  <c r="K95" i="29"/>
  <c r="J95" i="29"/>
  <c r="L92" i="29"/>
  <c r="K92" i="29"/>
  <c r="J92" i="29"/>
  <c r="I92" i="29"/>
  <c r="L91" i="29"/>
  <c r="K91" i="29"/>
  <c r="J91" i="29"/>
  <c r="I91" i="29"/>
  <c r="I90" i="29" s="1"/>
  <c r="I89" i="29" s="1"/>
  <c r="L90" i="29"/>
  <c r="K90" i="29"/>
  <c r="J90" i="29"/>
  <c r="L89" i="29"/>
  <c r="K89" i="29"/>
  <c r="J89" i="29"/>
  <c r="L85" i="29"/>
  <c r="K85" i="29"/>
  <c r="J85" i="29"/>
  <c r="I85" i="29"/>
  <c r="I84" i="29" s="1"/>
  <c r="I83" i="29" s="1"/>
  <c r="I82" i="29" s="1"/>
  <c r="L84" i="29"/>
  <c r="K84" i="29"/>
  <c r="J84" i="29"/>
  <c r="L83" i="29"/>
  <c r="K83" i="29"/>
  <c r="J83" i="29"/>
  <c r="L82" i="29"/>
  <c r="K82" i="29"/>
  <c r="J82" i="29"/>
  <c r="L80" i="29"/>
  <c r="K80" i="29"/>
  <c r="J80" i="29"/>
  <c r="I80" i="29"/>
  <c r="I79" i="29" s="1"/>
  <c r="I78" i="29" s="1"/>
  <c r="L79" i="29"/>
  <c r="K79" i="29"/>
  <c r="J79" i="29"/>
  <c r="L78" i="29"/>
  <c r="K78" i="29"/>
  <c r="J78" i="29"/>
  <c r="L74" i="29"/>
  <c r="K74" i="29"/>
  <c r="J74" i="29"/>
  <c r="I74" i="29"/>
  <c r="I73" i="29" s="1"/>
  <c r="L73" i="29"/>
  <c r="K73" i="29"/>
  <c r="J73" i="29"/>
  <c r="L69" i="29"/>
  <c r="K69" i="29"/>
  <c r="J69" i="29"/>
  <c r="I69" i="29"/>
  <c r="I68" i="29" s="1"/>
  <c r="L68" i="29"/>
  <c r="K68" i="29"/>
  <c r="J68" i="29"/>
  <c r="L64" i="29"/>
  <c r="K64" i="29"/>
  <c r="J64" i="29"/>
  <c r="I64" i="29"/>
  <c r="I63" i="29" s="1"/>
  <c r="L63" i="29"/>
  <c r="K63" i="29"/>
  <c r="J63" i="29"/>
  <c r="L62" i="29"/>
  <c r="K62" i="29"/>
  <c r="J62" i="29"/>
  <c r="L61" i="29"/>
  <c r="K61" i="29"/>
  <c r="J61" i="29"/>
  <c r="L45" i="29"/>
  <c r="K45" i="29"/>
  <c r="J45" i="29"/>
  <c r="I45" i="29"/>
  <c r="I44" i="29" s="1"/>
  <c r="I43" i="29" s="1"/>
  <c r="I42" i="29" s="1"/>
  <c r="L44" i="29"/>
  <c r="K44" i="29"/>
  <c r="J44" i="29"/>
  <c r="L43" i="29"/>
  <c r="K43" i="29"/>
  <c r="J43" i="29"/>
  <c r="L42" i="29"/>
  <c r="K42" i="29"/>
  <c r="J42" i="29"/>
  <c r="L40" i="29"/>
  <c r="K40" i="29"/>
  <c r="J40" i="29"/>
  <c r="I40" i="29"/>
  <c r="I39" i="29" s="1"/>
  <c r="I38" i="29" s="1"/>
  <c r="L39" i="29"/>
  <c r="K39" i="29"/>
  <c r="J39" i="29"/>
  <c r="L38" i="29"/>
  <c r="K38" i="29"/>
  <c r="J38" i="29"/>
  <c r="L36" i="29"/>
  <c r="K36" i="29"/>
  <c r="J36" i="29"/>
  <c r="I36" i="29"/>
  <c r="L34" i="29"/>
  <c r="K34" i="29"/>
  <c r="J34" i="29"/>
  <c r="I34" i="29"/>
  <c r="I33" i="29" s="1"/>
  <c r="I32" i="29" s="1"/>
  <c r="I31" i="29" s="1"/>
  <c r="L33" i="29"/>
  <c r="K33" i="29"/>
  <c r="J33" i="29"/>
  <c r="L32" i="29"/>
  <c r="K32" i="29"/>
  <c r="J32" i="29"/>
  <c r="L31" i="29"/>
  <c r="K31" i="29"/>
  <c r="J31" i="29"/>
  <c r="L30" i="29"/>
  <c r="L359" i="29" s="1"/>
  <c r="K30" i="29"/>
  <c r="K359" i="29" s="1"/>
  <c r="J30" i="29"/>
  <c r="J359" i="29" s="1"/>
  <c r="I176" i="33" l="1"/>
  <c r="I30" i="33"/>
  <c r="I359" i="33" s="1"/>
  <c r="J30" i="39"/>
  <c r="J359" i="39" s="1"/>
  <c r="I176" i="37"/>
  <c r="I359" i="37" s="1"/>
  <c r="I294" i="37"/>
  <c r="I62" i="36"/>
  <c r="I61" i="36" s="1"/>
  <c r="I178" i="36"/>
  <c r="I177" i="36" s="1"/>
  <c r="I165" i="36"/>
  <c r="I160" i="36" s="1"/>
  <c r="I89" i="36"/>
  <c r="I109" i="36"/>
  <c r="I327" i="36"/>
  <c r="I294" i="36" s="1"/>
  <c r="I178" i="35"/>
  <c r="I177" i="35" s="1"/>
  <c r="I89" i="35"/>
  <c r="I131" i="35"/>
  <c r="I165" i="35"/>
  <c r="I295" i="35"/>
  <c r="I294" i="35" s="1"/>
  <c r="I160" i="35"/>
  <c r="I31" i="35"/>
  <c r="I30" i="35" s="1"/>
  <c r="I109" i="35"/>
  <c r="I262" i="35"/>
  <c r="I229" i="35" s="1"/>
  <c r="K30" i="34"/>
  <c r="K359" i="34" s="1"/>
  <c r="I131" i="32"/>
  <c r="I262" i="32"/>
  <c r="I295" i="32"/>
  <c r="I294" i="32" s="1"/>
  <c r="I31" i="32"/>
  <c r="I62" i="32"/>
  <c r="I61" i="32" s="1"/>
  <c r="I207" i="32"/>
  <c r="I230" i="32"/>
  <c r="I229" i="32" s="1"/>
  <c r="I109" i="32"/>
  <c r="I160" i="32"/>
  <c r="I178" i="32"/>
  <c r="I177" i="32" s="1"/>
  <c r="I62" i="31"/>
  <c r="I61" i="31" s="1"/>
  <c r="I131" i="31"/>
  <c r="I30" i="31" s="1"/>
  <c r="I359" i="31" s="1"/>
  <c r="I165" i="31"/>
  <c r="I160" i="31" s="1"/>
  <c r="I109" i="30"/>
  <c r="I165" i="30"/>
  <c r="I160" i="30" s="1"/>
  <c r="I262" i="30"/>
  <c r="I327" i="30"/>
  <c r="I207" i="30"/>
  <c r="I177" i="30" s="1"/>
  <c r="J30" i="30"/>
  <c r="J359" i="30" s="1"/>
  <c r="I30" i="30"/>
  <c r="I230" i="30"/>
  <c r="I229" i="30" s="1"/>
  <c r="I295" i="30"/>
  <c r="I62" i="29"/>
  <c r="I61" i="29" s="1"/>
  <c r="I30" i="29" s="1"/>
  <c r="I109" i="29"/>
  <c r="I160" i="29"/>
  <c r="I262" i="29"/>
  <c r="I229" i="29" s="1"/>
  <c r="I295" i="29"/>
  <c r="I294" i="29" s="1"/>
  <c r="I131" i="29"/>
  <c r="I178" i="29"/>
  <c r="I177" i="29" s="1"/>
  <c r="I327" i="29"/>
  <c r="L356" i="28"/>
  <c r="K356" i="28"/>
  <c r="J356" i="28"/>
  <c r="I356" i="28"/>
  <c r="I355" i="28" s="1"/>
  <c r="L355" i="28"/>
  <c r="K355" i="28"/>
  <c r="J355" i="28"/>
  <c r="L353" i="28"/>
  <c r="K353" i="28"/>
  <c r="J353" i="28"/>
  <c r="I353" i="28"/>
  <c r="I352" i="28" s="1"/>
  <c r="L352" i="28"/>
  <c r="K352" i="28"/>
  <c r="J352" i="28"/>
  <c r="L350" i="28"/>
  <c r="K350" i="28"/>
  <c r="J350" i="28"/>
  <c r="I350" i="28"/>
  <c r="I349" i="28" s="1"/>
  <c r="L349" i="28"/>
  <c r="K349" i="28"/>
  <c r="J349" i="28"/>
  <c r="L346" i="28"/>
  <c r="K346" i="28"/>
  <c r="J346" i="28"/>
  <c r="I346" i="28"/>
  <c r="I345" i="28" s="1"/>
  <c r="L345" i="28"/>
  <c r="K345" i="28"/>
  <c r="J345" i="28"/>
  <c r="L342" i="28"/>
  <c r="K342" i="28"/>
  <c r="J342" i="28"/>
  <c r="I342" i="28"/>
  <c r="I341" i="28" s="1"/>
  <c r="L341" i="28"/>
  <c r="K341" i="28"/>
  <c r="J341" i="28"/>
  <c r="L338" i="28"/>
  <c r="K338" i="28"/>
  <c r="J338" i="28"/>
  <c r="I338" i="28"/>
  <c r="I337" i="28" s="1"/>
  <c r="L337" i="28"/>
  <c r="K337" i="28"/>
  <c r="J337" i="28"/>
  <c r="L334" i="28"/>
  <c r="K334" i="28"/>
  <c r="J334" i="28"/>
  <c r="I334" i="28"/>
  <c r="L331" i="28"/>
  <c r="K331" i="28"/>
  <c r="J331" i="28"/>
  <c r="I331" i="28"/>
  <c r="L329" i="28"/>
  <c r="K329" i="28"/>
  <c r="J329" i="28"/>
  <c r="I329" i="28"/>
  <c r="L328" i="28"/>
  <c r="K328" i="28"/>
  <c r="J328" i="28"/>
  <c r="I328" i="28"/>
  <c r="L327" i="28"/>
  <c r="K327" i="28"/>
  <c r="J327" i="28"/>
  <c r="L324" i="28"/>
  <c r="K324" i="28"/>
  <c r="J324" i="28"/>
  <c r="I324" i="28"/>
  <c r="L323" i="28"/>
  <c r="K323" i="28"/>
  <c r="J323" i="28"/>
  <c r="I323" i="28"/>
  <c r="L321" i="28"/>
  <c r="K321" i="28"/>
  <c r="J321" i="28"/>
  <c r="I321" i="28"/>
  <c r="L320" i="28"/>
  <c r="K320" i="28"/>
  <c r="J320" i="28"/>
  <c r="I320" i="28"/>
  <c r="L318" i="28"/>
  <c r="K318" i="28"/>
  <c r="J318" i="28"/>
  <c r="I318" i="28"/>
  <c r="L317" i="28"/>
  <c r="K317" i="28"/>
  <c r="J317" i="28"/>
  <c r="I317" i="28"/>
  <c r="L314" i="28"/>
  <c r="K314" i="28"/>
  <c r="J314" i="28"/>
  <c r="I314" i="28"/>
  <c r="L313" i="28"/>
  <c r="K313" i="28"/>
  <c r="J313" i="28"/>
  <c r="I313" i="28"/>
  <c r="L310" i="28"/>
  <c r="K310" i="28"/>
  <c r="J310" i="28"/>
  <c r="I310" i="28"/>
  <c r="I309" i="28" s="1"/>
  <c r="L309" i="28"/>
  <c r="K309" i="28"/>
  <c r="J309" i="28"/>
  <c r="L306" i="28"/>
  <c r="K306" i="28"/>
  <c r="J306" i="28"/>
  <c r="I306" i="28"/>
  <c r="I305" i="28" s="1"/>
  <c r="L305" i="28"/>
  <c r="K305" i="28"/>
  <c r="J305" i="28"/>
  <c r="L302" i="28"/>
  <c r="K302" i="28"/>
  <c r="J302" i="28"/>
  <c r="I302" i="28"/>
  <c r="L299" i="28"/>
  <c r="K299" i="28"/>
  <c r="J299" i="28"/>
  <c r="I299" i="28"/>
  <c r="L297" i="28"/>
  <c r="K297" i="28"/>
  <c r="J297" i="28"/>
  <c r="I297" i="28"/>
  <c r="I296" i="28" s="1"/>
  <c r="L296" i="28"/>
  <c r="K296" i="28"/>
  <c r="J296" i="28"/>
  <c r="L295" i="28"/>
  <c r="K295" i="28"/>
  <c r="J295" i="28"/>
  <c r="L294" i="28"/>
  <c r="K294" i="28"/>
  <c r="J294" i="28"/>
  <c r="L291" i="28"/>
  <c r="K291" i="28"/>
  <c r="J291" i="28"/>
  <c r="I291" i="28"/>
  <c r="I290" i="28" s="1"/>
  <c r="L290" i="28"/>
  <c r="K290" i="28"/>
  <c r="J290" i="28"/>
  <c r="L288" i="28"/>
  <c r="K288" i="28"/>
  <c r="J288" i="28"/>
  <c r="I288" i="28"/>
  <c r="L287" i="28"/>
  <c r="K287" i="28"/>
  <c r="J287" i="28"/>
  <c r="I287" i="28"/>
  <c r="L285" i="28"/>
  <c r="K285" i="28"/>
  <c r="J285" i="28"/>
  <c r="I285" i="28"/>
  <c r="I284" i="28" s="1"/>
  <c r="L284" i="28"/>
  <c r="K284" i="28"/>
  <c r="J284" i="28"/>
  <c r="L281" i="28"/>
  <c r="K281" i="28"/>
  <c r="J281" i="28"/>
  <c r="I281" i="28"/>
  <c r="I280" i="28" s="1"/>
  <c r="L280" i="28"/>
  <c r="K280" i="28"/>
  <c r="J280" i="28"/>
  <c r="L277" i="28"/>
  <c r="K277" i="28"/>
  <c r="J277" i="28"/>
  <c r="I277" i="28"/>
  <c r="I276" i="28" s="1"/>
  <c r="L276" i="28"/>
  <c r="K276" i="28"/>
  <c r="J276" i="28"/>
  <c r="L273" i="28"/>
  <c r="K273" i="28"/>
  <c r="J273" i="28"/>
  <c r="I273" i="28"/>
  <c r="I272" i="28" s="1"/>
  <c r="L272" i="28"/>
  <c r="K272" i="28"/>
  <c r="J272" i="28"/>
  <c r="L269" i="28"/>
  <c r="K269" i="28"/>
  <c r="J269" i="28"/>
  <c r="I269" i="28"/>
  <c r="L266" i="28"/>
  <c r="K266" i="28"/>
  <c r="J266" i="28"/>
  <c r="I266" i="28"/>
  <c r="L264" i="28"/>
  <c r="K264" i="28"/>
  <c r="J264" i="28"/>
  <c r="I264" i="28"/>
  <c r="I263" i="28" s="1"/>
  <c r="L263" i="28"/>
  <c r="K263" i="28"/>
  <c r="J263" i="28"/>
  <c r="L262" i="28"/>
  <c r="K262" i="28"/>
  <c r="J262" i="28"/>
  <c r="L259" i="28"/>
  <c r="K259" i="28"/>
  <c r="J259" i="28"/>
  <c r="I259" i="28"/>
  <c r="I258" i="28" s="1"/>
  <c r="L258" i="28"/>
  <c r="K258" i="28"/>
  <c r="J258" i="28"/>
  <c r="L256" i="28"/>
  <c r="K256" i="28"/>
  <c r="J256" i="28"/>
  <c r="I256" i="28"/>
  <c r="L255" i="28"/>
  <c r="K255" i="28"/>
  <c r="J255" i="28"/>
  <c r="I255" i="28"/>
  <c r="L253" i="28"/>
  <c r="K253" i="28"/>
  <c r="J253" i="28"/>
  <c r="I253" i="28"/>
  <c r="L252" i="28"/>
  <c r="K252" i="28"/>
  <c r="J252" i="28"/>
  <c r="I252" i="28"/>
  <c r="L249" i="28"/>
  <c r="K249" i="28"/>
  <c r="J249" i="28"/>
  <c r="I249" i="28"/>
  <c r="I248" i="28" s="1"/>
  <c r="L248" i="28"/>
  <c r="K248" i="28"/>
  <c r="J248" i="28"/>
  <c r="L245" i="28"/>
  <c r="K245" i="28"/>
  <c r="J245" i="28"/>
  <c r="I245" i="28"/>
  <c r="I244" i="28" s="1"/>
  <c r="L244" i="28"/>
  <c r="K244" i="28"/>
  <c r="J244" i="28"/>
  <c r="L241" i="28"/>
  <c r="K241" i="28"/>
  <c r="J241" i="28"/>
  <c r="I241" i="28"/>
  <c r="I240" i="28" s="1"/>
  <c r="L240" i="28"/>
  <c r="K240" i="28"/>
  <c r="J240" i="28"/>
  <c r="L237" i="28"/>
  <c r="K237" i="28"/>
  <c r="J237" i="28"/>
  <c r="I237" i="28"/>
  <c r="L234" i="28"/>
  <c r="K234" i="28"/>
  <c r="J234" i="28"/>
  <c r="I234" i="28"/>
  <c r="L232" i="28"/>
  <c r="K232" i="28"/>
  <c r="J232" i="28"/>
  <c r="I232" i="28"/>
  <c r="L231" i="28"/>
  <c r="K231" i="28"/>
  <c r="J231" i="28"/>
  <c r="I231" i="28"/>
  <c r="L230" i="28"/>
  <c r="K230" i="28"/>
  <c r="J230" i="28"/>
  <c r="L229" i="28"/>
  <c r="K229" i="28"/>
  <c r="J229" i="28"/>
  <c r="L225" i="28"/>
  <c r="K225" i="28"/>
  <c r="J225" i="28"/>
  <c r="I225" i="28"/>
  <c r="I224" i="28" s="1"/>
  <c r="I223" i="28" s="1"/>
  <c r="L224" i="28"/>
  <c r="K224" i="28"/>
  <c r="J224" i="28"/>
  <c r="L223" i="28"/>
  <c r="K223" i="28"/>
  <c r="J223" i="28"/>
  <c r="L221" i="28"/>
  <c r="K221" i="28"/>
  <c r="J221" i="28"/>
  <c r="I221" i="28"/>
  <c r="I220" i="28" s="1"/>
  <c r="I219" i="28" s="1"/>
  <c r="L220" i="28"/>
  <c r="K220" i="28"/>
  <c r="J220" i="28"/>
  <c r="L219" i="28"/>
  <c r="K219" i="28"/>
  <c r="J219" i="28"/>
  <c r="L212" i="28"/>
  <c r="K212" i="28"/>
  <c r="J212" i="28"/>
  <c r="I212" i="28"/>
  <c r="I211" i="28" s="1"/>
  <c r="L211" i="28"/>
  <c r="K211" i="28"/>
  <c r="J211" i="28"/>
  <c r="L209" i="28"/>
  <c r="K209" i="28"/>
  <c r="J209" i="28"/>
  <c r="I209" i="28"/>
  <c r="I208" i="28" s="1"/>
  <c r="L208" i="28"/>
  <c r="K208" i="28"/>
  <c r="J208" i="28"/>
  <c r="L207" i="28"/>
  <c r="K207" i="28"/>
  <c r="J207" i="28"/>
  <c r="L202" i="28"/>
  <c r="K202" i="28"/>
  <c r="J202" i="28"/>
  <c r="I202" i="28"/>
  <c r="I201" i="28" s="1"/>
  <c r="I200" i="28" s="1"/>
  <c r="L201" i="28"/>
  <c r="K201" i="28"/>
  <c r="J201" i="28"/>
  <c r="L200" i="28"/>
  <c r="K200" i="28"/>
  <c r="J200" i="28"/>
  <c r="L198" i="28"/>
  <c r="K198" i="28"/>
  <c r="J198" i="28"/>
  <c r="I198" i="28"/>
  <c r="L197" i="28"/>
  <c r="K197" i="28"/>
  <c r="J197" i="28"/>
  <c r="I197" i="28"/>
  <c r="L193" i="28"/>
  <c r="K193" i="28"/>
  <c r="J193" i="28"/>
  <c r="I193" i="28"/>
  <c r="I192" i="28" s="1"/>
  <c r="L192" i="28"/>
  <c r="K192" i="28"/>
  <c r="J192" i="28"/>
  <c r="L188" i="28"/>
  <c r="K188" i="28"/>
  <c r="J188" i="28"/>
  <c r="I188" i="28"/>
  <c r="L187" i="28"/>
  <c r="K187" i="28"/>
  <c r="J187" i="28"/>
  <c r="I187" i="28"/>
  <c r="L183" i="28"/>
  <c r="K183" i="28"/>
  <c r="J183" i="28"/>
  <c r="I183" i="28"/>
  <c r="L182" i="28"/>
  <c r="K182" i="28"/>
  <c r="J182" i="28"/>
  <c r="I182" i="28"/>
  <c r="L180" i="28"/>
  <c r="K180" i="28"/>
  <c r="J180" i="28"/>
  <c r="I180" i="28"/>
  <c r="L179" i="28"/>
  <c r="K179" i="28"/>
  <c r="J179" i="28"/>
  <c r="I179" i="28"/>
  <c r="I178" i="28" s="1"/>
  <c r="L178" i="28"/>
  <c r="K178" i="28"/>
  <c r="J178" i="28"/>
  <c r="L177" i="28"/>
  <c r="K177" i="28"/>
  <c r="J177" i="28"/>
  <c r="L176" i="28"/>
  <c r="K176" i="28"/>
  <c r="J176" i="28"/>
  <c r="L172" i="28"/>
  <c r="K172" i="28"/>
  <c r="J172" i="28"/>
  <c r="I172" i="28"/>
  <c r="I171" i="28" s="1"/>
  <c r="L171" i="28"/>
  <c r="K171" i="28"/>
  <c r="J171" i="28"/>
  <c r="L167" i="28"/>
  <c r="K167" i="28"/>
  <c r="J167" i="28"/>
  <c r="I167" i="28"/>
  <c r="I166" i="28" s="1"/>
  <c r="I165" i="28" s="1"/>
  <c r="L166" i="28"/>
  <c r="K166" i="28"/>
  <c r="J166" i="28"/>
  <c r="L165" i="28"/>
  <c r="K165" i="28"/>
  <c r="J165" i="28"/>
  <c r="L163" i="28"/>
  <c r="K163" i="28"/>
  <c r="J163" i="28"/>
  <c r="I163" i="28"/>
  <c r="I162" i="28" s="1"/>
  <c r="I161" i="28" s="1"/>
  <c r="L162" i="28"/>
  <c r="K162" i="28"/>
  <c r="J162" i="28"/>
  <c r="L161" i="28"/>
  <c r="K161" i="28"/>
  <c r="J161" i="28"/>
  <c r="L160" i="28"/>
  <c r="K160" i="28"/>
  <c r="J160" i="28"/>
  <c r="L158" i="28"/>
  <c r="K158" i="28"/>
  <c r="J158" i="28"/>
  <c r="I158" i="28"/>
  <c r="I157" i="28" s="1"/>
  <c r="L157" i="28"/>
  <c r="K157" i="28"/>
  <c r="J157" i="28"/>
  <c r="L153" i="28"/>
  <c r="K153" i="28"/>
  <c r="J153" i="28"/>
  <c r="I153" i="28"/>
  <c r="I152" i="28" s="1"/>
  <c r="L152" i="28"/>
  <c r="K152" i="28"/>
  <c r="J152" i="28"/>
  <c r="L151" i="28"/>
  <c r="K151" i="28"/>
  <c r="J151" i="28"/>
  <c r="L150" i="28"/>
  <c r="K150" i="28"/>
  <c r="J150" i="28"/>
  <c r="L147" i="28"/>
  <c r="K147" i="28"/>
  <c r="J147" i="28"/>
  <c r="I147" i="28"/>
  <c r="I146" i="28" s="1"/>
  <c r="I145" i="28" s="1"/>
  <c r="L146" i="28"/>
  <c r="K146" i="28"/>
  <c r="J146" i="28"/>
  <c r="L145" i="28"/>
  <c r="K145" i="28"/>
  <c r="J145" i="28"/>
  <c r="L143" i="28"/>
  <c r="K143" i="28"/>
  <c r="J143" i="28"/>
  <c r="I143" i="28"/>
  <c r="I142" i="28" s="1"/>
  <c r="L142" i="28"/>
  <c r="K142" i="28"/>
  <c r="J142" i="28"/>
  <c r="L139" i="28"/>
  <c r="K139" i="28"/>
  <c r="J139" i="28"/>
  <c r="I139" i="28"/>
  <c r="I138" i="28" s="1"/>
  <c r="I137" i="28" s="1"/>
  <c r="L138" i="28"/>
  <c r="K138" i="28"/>
  <c r="J138" i="28"/>
  <c r="L137" i="28"/>
  <c r="K137" i="28"/>
  <c r="J137" i="28"/>
  <c r="L134" i="28"/>
  <c r="K134" i="28"/>
  <c r="J134" i="28"/>
  <c r="I134" i="28"/>
  <c r="I133" i="28" s="1"/>
  <c r="I132" i="28" s="1"/>
  <c r="L133" i="28"/>
  <c r="K133" i="28"/>
  <c r="J133" i="28"/>
  <c r="L132" i="28"/>
  <c r="K132" i="28"/>
  <c r="J132" i="28"/>
  <c r="L131" i="28"/>
  <c r="K131" i="28"/>
  <c r="J131" i="28"/>
  <c r="L129" i="28"/>
  <c r="K129" i="28"/>
  <c r="J129" i="28"/>
  <c r="I129" i="28"/>
  <c r="L128" i="28"/>
  <c r="K128" i="28"/>
  <c r="J128" i="28"/>
  <c r="I128" i="28"/>
  <c r="L127" i="28"/>
  <c r="K127" i="28"/>
  <c r="J127" i="28"/>
  <c r="I127" i="28"/>
  <c r="L125" i="28"/>
  <c r="K125" i="28"/>
  <c r="J125" i="28"/>
  <c r="I125" i="28"/>
  <c r="I124" i="28" s="1"/>
  <c r="I123" i="28" s="1"/>
  <c r="L124" i="28"/>
  <c r="K124" i="28"/>
  <c r="J124" i="28"/>
  <c r="L123" i="28"/>
  <c r="K123" i="28"/>
  <c r="J123" i="28"/>
  <c r="L121" i="28"/>
  <c r="K121" i="28"/>
  <c r="J121" i="28"/>
  <c r="I121" i="28"/>
  <c r="I120" i="28" s="1"/>
  <c r="I119" i="28" s="1"/>
  <c r="L120" i="28"/>
  <c r="K120" i="28"/>
  <c r="J120" i="28"/>
  <c r="L119" i="28"/>
  <c r="K119" i="28"/>
  <c r="J119" i="28"/>
  <c r="L117" i="28"/>
  <c r="K117" i="28"/>
  <c r="J117" i="28"/>
  <c r="I117" i="28"/>
  <c r="L116" i="28"/>
  <c r="K116" i="28"/>
  <c r="J116" i="28"/>
  <c r="I116" i="28"/>
  <c r="I115" i="28" s="1"/>
  <c r="L115" i="28"/>
  <c r="K115" i="28"/>
  <c r="J115" i="28"/>
  <c r="L112" i="28"/>
  <c r="K112" i="28"/>
  <c r="J112" i="28"/>
  <c r="I112" i="28"/>
  <c r="I111" i="28" s="1"/>
  <c r="I110" i="28" s="1"/>
  <c r="L111" i="28"/>
  <c r="K111" i="28"/>
  <c r="J111" i="28"/>
  <c r="L110" i="28"/>
  <c r="K110" i="28"/>
  <c r="J110" i="28"/>
  <c r="L109" i="28"/>
  <c r="K109" i="28"/>
  <c r="J109" i="28"/>
  <c r="L106" i="28"/>
  <c r="K106" i="28"/>
  <c r="J106" i="28"/>
  <c r="I106" i="28"/>
  <c r="L105" i="28"/>
  <c r="K105" i="28"/>
  <c r="J105" i="28"/>
  <c r="I105" i="28"/>
  <c r="L102" i="28"/>
  <c r="K102" i="28"/>
  <c r="J102" i="28"/>
  <c r="I102" i="28"/>
  <c r="L101" i="28"/>
  <c r="K101" i="28"/>
  <c r="J101" i="28"/>
  <c r="I101" i="28"/>
  <c r="I100" i="28" s="1"/>
  <c r="L100" i="28"/>
  <c r="K100" i="28"/>
  <c r="J100" i="28"/>
  <c r="L97" i="28"/>
  <c r="K97" i="28"/>
  <c r="J97" i="28"/>
  <c r="I97" i="28"/>
  <c r="I96" i="28" s="1"/>
  <c r="I95" i="28" s="1"/>
  <c r="L96" i="28"/>
  <c r="K96" i="28"/>
  <c r="J96" i="28"/>
  <c r="L95" i="28"/>
  <c r="K95" i="28"/>
  <c r="J95" i="28"/>
  <c r="L92" i="28"/>
  <c r="K92" i="28"/>
  <c r="J92" i="28"/>
  <c r="I92" i="28"/>
  <c r="I91" i="28" s="1"/>
  <c r="I90" i="28" s="1"/>
  <c r="L91" i="28"/>
  <c r="K91" i="28"/>
  <c r="J91" i="28"/>
  <c r="L90" i="28"/>
  <c r="K90" i="28"/>
  <c r="J90" i="28"/>
  <c r="L89" i="28"/>
  <c r="K89" i="28"/>
  <c r="J89" i="28"/>
  <c r="L85" i="28"/>
  <c r="K85" i="28"/>
  <c r="J85" i="28"/>
  <c r="I85" i="28"/>
  <c r="I84" i="28" s="1"/>
  <c r="I83" i="28" s="1"/>
  <c r="I82" i="28" s="1"/>
  <c r="L84" i="28"/>
  <c r="K84" i="28"/>
  <c r="J84" i="28"/>
  <c r="L83" i="28"/>
  <c r="K83" i="28"/>
  <c r="J83" i="28"/>
  <c r="L82" i="28"/>
  <c r="K82" i="28"/>
  <c r="J82" i="28"/>
  <c r="L80" i="28"/>
  <c r="K80" i="28"/>
  <c r="J80" i="28"/>
  <c r="I80" i="28"/>
  <c r="I79" i="28" s="1"/>
  <c r="I78" i="28" s="1"/>
  <c r="L79" i="28"/>
  <c r="K79" i="28"/>
  <c r="J79" i="28"/>
  <c r="L78" i="28"/>
  <c r="K78" i="28"/>
  <c r="J78" i="28"/>
  <c r="L74" i="28"/>
  <c r="K74" i="28"/>
  <c r="J74" i="28"/>
  <c r="I74" i="28"/>
  <c r="I73" i="28" s="1"/>
  <c r="L73" i="28"/>
  <c r="K73" i="28"/>
  <c r="J73" i="28"/>
  <c r="L69" i="28"/>
  <c r="K69" i="28"/>
  <c r="J69" i="28"/>
  <c r="I69" i="28"/>
  <c r="I68" i="28" s="1"/>
  <c r="L68" i="28"/>
  <c r="K68" i="28"/>
  <c r="J68" i="28"/>
  <c r="L64" i="28"/>
  <c r="K64" i="28"/>
  <c r="J64" i="28"/>
  <c r="I64" i="28"/>
  <c r="I63" i="28" s="1"/>
  <c r="L63" i="28"/>
  <c r="K63" i="28"/>
  <c r="J63" i="28"/>
  <c r="L62" i="28"/>
  <c r="K62" i="28"/>
  <c r="J62" i="28"/>
  <c r="L61" i="28"/>
  <c r="K61" i="28"/>
  <c r="J61" i="28"/>
  <c r="L45" i="28"/>
  <c r="K45" i="28"/>
  <c r="J45" i="28"/>
  <c r="I45" i="28"/>
  <c r="I44" i="28" s="1"/>
  <c r="I43" i="28" s="1"/>
  <c r="I42" i="28" s="1"/>
  <c r="L44" i="28"/>
  <c r="K44" i="28"/>
  <c r="J44" i="28"/>
  <c r="L43" i="28"/>
  <c r="K43" i="28"/>
  <c r="J43" i="28"/>
  <c r="L42" i="28"/>
  <c r="K42" i="28"/>
  <c r="J42" i="28"/>
  <c r="L40" i="28"/>
  <c r="K40" i="28"/>
  <c r="J40" i="28"/>
  <c r="I40" i="28"/>
  <c r="L39" i="28"/>
  <c r="K39" i="28"/>
  <c r="J39" i="28"/>
  <c r="I39" i="28"/>
  <c r="I38" i="28" s="1"/>
  <c r="L38" i="28"/>
  <c r="K38" i="28"/>
  <c r="J38" i="28"/>
  <c r="L36" i="28"/>
  <c r="K36" i="28"/>
  <c r="J36" i="28"/>
  <c r="I36" i="28"/>
  <c r="L34" i="28"/>
  <c r="K34" i="28"/>
  <c r="J34" i="28"/>
  <c r="I34" i="28"/>
  <c r="L33" i="28"/>
  <c r="K33" i="28"/>
  <c r="J33" i="28"/>
  <c r="I33" i="28"/>
  <c r="I32" i="28" s="1"/>
  <c r="I31" i="28" s="1"/>
  <c r="L32" i="28"/>
  <c r="K32" i="28"/>
  <c r="J32" i="28"/>
  <c r="L31" i="28"/>
  <c r="K31" i="28"/>
  <c r="J31" i="28"/>
  <c r="L30" i="28"/>
  <c r="L359" i="28" s="1"/>
  <c r="K30" i="28"/>
  <c r="K359" i="28" s="1"/>
  <c r="J30" i="28"/>
  <c r="J359" i="28" s="1"/>
  <c r="L356" i="27"/>
  <c r="K356" i="27"/>
  <c r="J356" i="27"/>
  <c r="I356" i="27"/>
  <c r="L355" i="27"/>
  <c r="K355" i="27"/>
  <c r="J355" i="27"/>
  <c r="I355" i="27"/>
  <c r="L353" i="27"/>
  <c r="K353" i="27"/>
  <c r="J353" i="27"/>
  <c r="I353" i="27"/>
  <c r="L352" i="27"/>
  <c r="K352" i="27"/>
  <c r="J352" i="27"/>
  <c r="I352" i="27"/>
  <c r="L350" i="27"/>
  <c r="K350" i="27"/>
  <c r="J350" i="27"/>
  <c r="I350" i="27"/>
  <c r="L349" i="27"/>
  <c r="K349" i="27"/>
  <c r="J349" i="27"/>
  <c r="I349" i="27"/>
  <c r="L346" i="27"/>
  <c r="K346" i="27"/>
  <c r="J346" i="27"/>
  <c r="I346" i="27"/>
  <c r="I345" i="27" s="1"/>
  <c r="L345" i="27"/>
  <c r="K345" i="27"/>
  <c r="J345" i="27"/>
  <c r="L342" i="27"/>
  <c r="K342" i="27"/>
  <c r="J342" i="27"/>
  <c r="I342" i="27"/>
  <c r="I341" i="27" s="1"/>
  <c r="L341" i="27"/>
  <c r="K341" i="27"/>
  <c r="J341" i="27"/>
  <c r="L338" i="27"/>
  <c r="K338" i="27"/>
  <c r="J338" i="27"/>
  <c r="I338" i="27"/>
  <c r="I337" i="27" s="1"/>
  <c r="L337" i="27"/>
  <c r="K337" i="27"/>
  <c r="J337" i="27"/>
  <c r="L334" i="27"/>
  <c r="K334" i="27"/>
  <c r="J334" i="27"/>
  <c r="I334" i="27"/>
  <c r="L331" i="27"/>
  <c r="K331" i="27"/>
  <c r="J331" i="27"/>
  <c r="I331" i="27"/>
  <c r="L329" i="27"/>
  <c r="K329" i="27"/>
  <c r="J329" i="27"/>
  <c r="I329" i="27"/>
  <c r="I328" i="27" s="1"/>
  <c r="L328" i="27"/>
  <c r="K328" i="27"/>
  <c r="J328" i="27"/>
  <c r="L327" i="27"/>
  <c r="K327" i="27"/>
  <c r="J327" i="27"/>
  <c r="L324" i="27"/>
  <c r="K324" i="27"/>
  <c r="J324" i="27"/>
  <c r="I324" i="27"/>
  <c r="I323" i="27" s="1"/>
  <c r="L323" i="27"/>
  <c r="K323" i="27"/>
  <c r="J323" i="27"/>
  <c r="L321" i="27"/>
  <c r="K321" i="27"/>
  <c r="J321" i="27"/>
  <c r="I321" i="27"/>
  <c r="I320" i="27" s="1"/>
  <c r="L320" i="27"/>
  <c r="K320" i="27"/>
  <c r="J320" i="27"/>
  <c r="L318" i="27"/>
  <c r="K318" i="27"/>
  <c r="J318" i="27"/>
  <c r="I318" i="27"/>
  <c r="I317" i="27" s="1"/>
  <c r="L317" i="27"/>
  <c r="K317" i="27"/>
  <c r="J317" i="27"/>
  <c r="L314" i="27"/>
  <c r="K314" i="27"/>
  <c r="J314" i="27"/>
  <c r="I314" i="27"/>
  <c r="I313" i="27" s="1"/>
  <c r="L313" i="27"/>
  <c r="K313" i="27"/>
  <c r="J313" i="27"/>
  <c r="L310" i="27"/>
  <c r="K310" i="27"/>
  <c r="J310" i="27"/>
  <c r="I310" i="27"/>
  <c r="I309" i="27" s="1"/>
  <c r="L309" i="27"/>
  <c r="K309" i="27"/>
  <c r="J309" i="27"/>
  <c r="L306" i="27"/>
  <c r="K306" i="27"/>
  <c r="J306" i="27"/>
  <c r="I306" i="27"/>
  <c r="I305" i="27" s="1"/>
  <c r="L305" i="27"/>
  <c r="K305" i="27"/>
  <c r="J305" i="27"/>
  <c r="L302" i="27"/>
  <c r="K302" i="27"/>
  <c r="J302" i="27"/>
  <c r="I302" i="27"/>
  <c r="L299" i="27"/>
  <c r="K299" i="27"/>
  <c r="J299" i="27"/>
  <c r="I299" i="27"/>
  <c r="L297" i="27"/>
  <c r="K297" i="27"/>
  <c r="J297" i="27"/>
  <c r="I297" i="27"/>
  <c r="L296" i="27"/>
  <c r="K296" i="27"/>
  <c r="J296" i="27"/>
  <c r="I296" i="27"/>
  <c r="L295" i="27"/>
  <c r="K295" i="27"/>
  <c r="J295" i="27"/>
  <c r="L294" i="27"/>
  <c r="K294" i="27"/>
  <c r="J294" i="27"/>
  <c r="L291" i="27"/>
  <c r="K291" i="27"/>
  <c r="J291" i="27"/>
  <c r="I291" i="27"/>
  <c r="L290" i="27"/>
  <c r="K290" i="27"/>
  <c r="J290" i="27"/>
  <c r="I290" i="27"/>
  <c r="L288" i="27"/>
  <c r="K288" i="27"/>
  <c r="J288" i="27"/>
  <c r="I288" i="27"/>
  <c r="L287" i="27"/>
  <c r="K287" i="27"/>
  <c r="J287" i="27"/>
  <c r="I287" i="27"/>
  <c r="L285" i="27"/>
  <c r="K285" i="27"/>
  <c r="J285" i="27"/>
  <c r="I285" i="27"/>
  <c r="L284" i="27"/>
  <c r="K284" i="27"/>
  <c r="J284" i="27"/>
  <c r="I284" i="27"/>
  <c r="L281" i="27"/>
  <c r="K281" i="27"/>
  <c r="J281" i="27"/>
  <c r="I281" i="27"/>
  <c r="I280" i="27" s="1"/>
  <c r="L280" i="27"/>
  <c r="K280" i="27"/>
  <c r="J280" i="27"/>
  <c r="L277" i="27"/>
  <c r="K277" i="27"/>
  <c r="J277" i="27"/>
  <c r="I277" i="27"/>
  <c r="I276" i="27" s="1"/>
  <c r="L276" i="27"/>
  <c r="K276" i="27"/>
  <c r="J276" i="27"/>
  <c r="L273" i="27"/>
  <c r="K273" i="27"/>
  <c r="J273" i="27"/>
  <c r="I273" i="27"/>
  <c r="L272" i="27"/>
  <c r="K272" i="27"/>
  <c r="J272" i="27"/>
  <c r="I272" i="27"/>
  <c r="L269" i="27"/>
  <c r="K269" i="27"/>
  <c r="J269" i="27"/>
  <c r="I269" i="27"/>
  <c r="L266" i="27"/>
  <c r="K266" i="27"/>
  <c r="J266" i="27"/>
  <c r="I266" i="27"/>
  <c r="L264" i="27"/>
  <c r="K264" i="27"/>
  <c r="J264" i="27"/>
  <c r="I264" i="27"/>
  <c r="I263" i="27" s="1"/>
  <c r="L263" i="27"/>
  <c r="K263" i="27"/>
  <c r="J263" i="27"/>
  <c r="L262" i="27"/>
  <c r="K262" i="27"/>
  <c r="J262" i="27"/>
  <c r="L259" i="27"/>
  <c r="K259" i="27"/>
  <c r="J259" i="27"/>
  <c r="I259" i="27"/>
  <c r="I258" i="27" s="1"/>
  <c r="L258" i="27"/>
  <c r="K258" i="27"/>
  <c r="J258" i="27"/>
  <c r="L256" i="27"/>
  <c r="K256" i="27"/>
  <c r="J256" i="27"/>
  <c r="I256" i="27"/>
  <c r="L255" i="27"/>
  <c r="K255" i="27"/>
  <c r="J255" i="27"/>
  <c r="I255" i="27"/>
  <c r="L253" i="27"/>
  <c r="K253" i="27"/>
  <c r="J253" i="27"/>
  <c r="I253" i="27"/>
  <c r="L252" i="27"/>
  <c r="K252" i="27"/>
  <c r="J252" i="27"/>
  <c r="I252" i="27"/>
  <c r="L249" i="27"/>
  <c r="K249" i="27"/>
  <c r="J249" i="27"/>
  <c r="I249" i="27"/>
  <c r="I248" i="27" s="1"/>
  <c r="L248" i="27"/>
  <c r="K248" i="27"/>
  <c r="J248" i="27"/>
  <c r="L245" i="27"/>
  <c r="K245" i="27"/>
  <c r="J245" i="27"/>
  <c r="I245" i="27"/>
  <c r="I244" i="27" s="1"/>
  <c r="L244" i="27"/>
  <c r="K244" i="27"/>
  <c r="J244" i="27"/>
  <c r="L241" i="27"/>
  <c r="K241" i="27"/>
  <c r="J241" i="27"/>
  <c r="I241" i="27"/>
  <c r="L240" i="27"/>
  <c r="K240" i="27"/>
  <c r="J240" i="27"/>
  <c r="I240" i="27"/>
  <c r="L237" i="27"/>
  <c r="K237" i="27"/>
  <c r="J237" i="27"/>
  <c r="I237" i="27"/>
  <c r="L234" i="27"/>
  <c r="K234" i="27"/>
  <c r="J234" i="27"/>
  <c r="I234" i="27"/>
  <c r="L232" i="27"/>
  <c r="K232" i="27"/>
  <c r="J232" i="27"/>
  <c r="I232" i="27"/>
  <c r="L231" i="27"/>
  <c r="K231" i="27"/>
  <c r="J231" i="27"/>
  <c r="I231" i="27"/>
  <c r="L230" i="27"/>
  <c r="K230" i="27"/>
  <c r="J230" i="27"/>
  <c r="L229" i="27"/>
  <c r="K229" i="27"/>
  <c r="J229" i="27"/>
  <c r="L225" i="27"/>
  <c r="K225" i="27"/>
  <c r="J225" i="27"/>
  <c r="I225" i="27"/>
  <c r="I224" i="27" s="1"/>
  <c r="I223" i="27" s="1"/>
  <c r="L224" i="27"/>
  <c r="K224" i="27"/>
  <c r="J224" i="27"/>
  <c r="L223" i="27"/>
  <c r="K223" i="27"/>
  <c r="J223" i="27"/>
  <c r="L221" i="27"/>
  <c r="K221" i="27"/>
  <c r="J221" i="27"/>
  <c r="I221" i="27"/>
  <c r="I220" i="27" s="1"/>
  <c r="I219" i="27" s="1"/>
  <c r="L220" i="27"/>
  <c r="K220" i="27"/>
  <c r="J220" i="27"/>
  <c r="L219" i="27"/>
  <c r="K219" i="27"/>
  <c r="J219" i="27"/>
  <c r="L212" i="27"/>
  <c r="K212" i="27"/>
  <c r="J212" i="27"/>
  <c r="I212" i="27"/>
  <c r="I211" i="27" s="1"/>
  <c r="I207" i="27" s="1"/>
  <c r="L211" i="27"/>
  <c r="K211" i="27"/>
  <c r="J211" i="27"/>
  <c r="L209" i="27"/>
  <c r="K209" i="27"/>
  <c r="J209" i="27"/>
  <c r="I209" i="27"/>
  <c r="L208" i="27"/>
  <c r="K208" i="27"/>
  <c r="J208" i="27"/>
  <c r="I208" i="27"/>
  <c r="L207" i="27"/>
  <c r="K207" i="27"/>
  <c r="J207" i="27"/>
  <c r="L202" i="27"/>
  <c r="K202" i="27"/>
  <c r="J202" i="27"/>
  <c r="I202" i="27"/>
  <c r="I201" i="27" s="1"/>
  <c r="I200" i="27" s="1"/>
  <c r="L201" i="27"/>
  <c r="K201" i="27"/>
  <c r="J201" i="27"/>
  <c r="L200" i="27"/>
  <c r="K200" i="27"/>
  <c r="J200" i="27"/>
  <c r="L198" i="27"/>
  <c r="K198" i="27"/>
  <c r="J198" i="27"/>
  <c r="I198" i="27"/>
  <c r="L197" i="27"/>
  <c r="K197" i="27"/>
  <c r="J197" i="27"/>
  <c r="I197" i="27"/>
  <c r="L193" i="27"/>
  <c r="K193" i="27"/>
  <c r="J193" i="27"/>
  <c r="I193" i="27"/>
  <c r="I192" i="27" s="1"/>
  <c r="L192" i="27"/>
  <c r="K192" i="27"/>
  <c r="J192" i="27"/>
  <c r="L188" i="27"/>
  <c r="K188" i="27"/>
  <c r="J188" i="27"/>
  <c r="I188" i="27"/>
  <c r="I187" i="27" s="1"/>
  <c r="L187" i="27"/>
  <c r="K187" i="27"/>
  <c r="J187" i="27"/>
  <c r="L183" i="27"/>
  <c r="K183" i="27"/>
  <c r="J183" i="27"/>
  <c r="I183" i="27"/>
  <c r="I182" i="27" s="1"/>
  <c r="L182" i="27"/>
  <c r="K182" i="27"/>
  <c r="J182" i="27"/>
  <c r="L180" i="27"/>
  <c r="K180" i="27"/>
  <c r="J180" i="27"/>
  <c r="I180" i="27"/>
  <c r="I179" i="27" s="1"/>
  <c r="L179" i="27"/>
  <c r="K179" i="27"/>
  <c r="J179" i="27"/>
  <c r="L178" i="27"/>
  <c r="K178" i="27"/>
  <c r="J178" i="27"/>
  <c r="L177" i="27"/>
  <c r="K177" i="27"/>
  <c r="J177" i="27"/>
  <c r="L176" i="27"/>
  <c r="K176" i="27"/>
  <c r="J176" i="27"/>
  <c r="L172" i="27"/>
  <c r="K172" i="27"/>
  <c r="J172" i="27"/>
  <c r="I172" i="27"/>
  <c r="I171" i="27" s="1"/>
  <c r="L171" i="27"/>
  <c r="K171" i="27"/>
  <c r="J171" i="27"/>
  <c r="L167" i="27"/>
  <c r="K167" i="27"/>
  <c r="J167" i="27"/>
  <c r="I167" i="27"/>
  <c r="I166" i="27" s="1"/>
  <c r="I165" i="27" s="1"/>
  <c r="L166" i="27"/>
  <c r="K166" i="27"/>
  <c r="J166" i="27"/>
  <c r="L165" i="27"/>
  <c r="K165" i="27"/>
  <c r="J165" i="27"/>
  <c r="L163" i="27"/>
  <c r="K163" i="27"/>
  <c r="J163" i="27"/>
  <c r="I163" i="27"/>
  <c r="I162" i="27" s="1"/>
  <c r="I161" i="27" s="1"/>
  <c r="L162" i="27"/>
  <c r="K162" i="27"/>
  <c r="J162" i="27"/>
  <c r="L161" i="27"/>
  <c r="K161" i="27"/>
  <c r="J161" i="27"/>
  <c r="L160" i="27"/>
  <c r="K160" i="27"/>
  <c r="J160" i="27"/>
  <c r="L158" i="27"/>
  <c r="K158" i="27"/>
  <c r="J158" i="27"/>
  <c r="I158" i="27"/>
  <c r="I157" i="27" s="1"/>
  <c r="L157" i="27"/>
  <c r="K157" i="27"/>
  <c r="J157" i="27"/>
  <c r="L153" i="27"/>
  <c r="K153" i="27"/>
  <c r="J153" i="27"/>
  <c r="I153" i="27"/>
  <c r="I152" i="27" s="1"/>
  <c r="L152" i="27"/>
  <c r="K152" i="27"/>
  <c r="J152" i="27"/>
  <c r="L151" i="27"/>
  <c r="K151" i="27"/>
  <c r="J151" i="27"/>
  <c r="L150" i="27"/>
  <c r="K150" i="27"/>
  <c r="J150" i="27"/>
  <c r="L147" i="27"/>
  <c r="K147" i="27"/>
  <c r="J147" i="27"/>
  <c r="I147" i="27"/>
  <c r="I146" i="27" s="1"/>
  <c r="I145" i="27" s="1"/>
  <c r="L146" i="27"/>
  <c r="K146" i="27"/>
  <c r="J146" i="27"/>
  <c r="L145" i="27"/>
  <c r="K145" i="27"/>
  <c r="J145" i="27"/>
  <c r="L143" i="27"/>
  <c r="K143" i="27"/>
  <c r="J143" i="27"/>
  <c r="I143" i="27"/>
  <c r="I142" i="27" s="1"/>
  <c r="L142" i="27"/>
  <c r="K142" i="27"/>
  <c r="J142" i="27"/>
  <c r="L139" i="27"/>
  <c r="K139" i="27"/>
  <c r="J139" i="27"/>
  <c r="I139" i="27"/>
  <c r="L138" i="27"/>
  <c r="K138" i="27"/>
  <c r="J138" i="27"/>
  <c r="I138" i="27"/>
  <c r="I137" i="27" s="1"/>
  <c r="L137" i="27"/>
  <c r="K137" i="27"/>
  <c r="J137" i="27"/>
  <c r="L134" i="27"/>
  <c r="K134" i="27"/>
  <c r="J134" i="27"/>
  <c r="I134" i="27"/>
  <c r="I133" i="27" s="1"/>
  <c r="I132" i="27" s="1"/>
  <c r="L133" i="27"/>
  <c r="K133" i="27"/>
  <c r="J133" i="27"/>
  <c r="L132" i="27"/>
  <c r="K132" i="27"/>
  <c r="J132" i="27"/>
  <c r="L131" i="27"/>
  <c r="K131" i="27"/>
  <c r="J131" i="27"/>
  <c r="L129" i="27"/>
  <c r="K129" i="27"/>
  <c r="J129" i="27"/>
  <c r="I129" i="27"/>
  <c r="L128" i="27"/>
  <c r="K128" i="27"/>
  <c r="J128" i="27"/>
  <c r="I128" i="27"/>
  <c r="L127" i="27"/>
  <c r="K127" i="27"/>
  <c r="J127" i="27"/>
  <c r="I127" i="27"/>
  <c r="L125" i="27"/>
  <c r="K125" i="27"/>
  <c r="J125" i="27"/>
  <c r="I125" i="27"/>
  <c r="L124" i="27"/>
  <c r="K124" i="27"/>
  <c r="J124" i="27"/>
  <c r="I124" i="27"/>
  <c r="L123" i="27"/>
  <c r="K123" i="27"/>
  <c r="J123" i="27"/>
  <c r="I123" i="27"/>
  <c r="L121" i="27"/>
  <c r="K121" i="27"/>
  <c r="J121" i="27"/>
  <c r="I121" i="27"/>
  <c r="L120" i="27"/>
  <c r="K120" i="27"/>
  <c r="J120" i="27"/>
  <c r="I120" i="27"/>
  <c r="L119" i="27"/>
  <c r="K119" i="27"/>
  <c r="J119" i="27"/>
  <c r="I119" i="27"/>
  <c r="L117" i="27"/>
  <c r="K117" i="27"/>
  <c r="J117" i="27"/>
  <c r="I117" i="27"/>
  <c r="L116" i="27"/>
  <c r="K116" i="27"/>
  <c r="J116" i="27"/>
  <c r="I116" i="27"/>
  <c r="I115" i="27" s="1"/>
  <c r="L115" i="27"/>
  <c r="K115" i="27"/>
  <c r="J115" i="27"/>
  <c r="L112" i="27"/>
  <c r="K112" i="27"/>
  <c r="J112" i="27"/>
  <c r="I112" i="27"/>
  <c r="I111" i="27" s="1"/>
  <c r="I110" i="27" s="1"/>
  <c r="L111" i="27"/>
  <c r="K111" i="27"/>
  <c r="J111" i="27"/>
  <c r="L110" i="27"/>
  <c r="K110" i="27"/>
  <c r="J110" i="27"/>
  <c r="L109" i="27"/>
  <c r="K109" i="27"/>
  <c r="J109" i="27"/>
  <c r="L106" i="27"/>
  <c r="K106" i="27"/>
  <c r="J106" i="27"/>
  <c r="I106" i="27"/>
  <c r="I105" i="27" s="1"/>
  <c r="L105" i="27"/>
  <c r="K105" i="27"/>
  <c r="J105" i="27"/>
  <c r="L102" i="27"/>
  <c r="K102" i="27"/>
  <c r="J102" i="27"/>
  <c r="I102" i="27"/>
  <c r="I101" i="27" s="1"/>
  <c r="I100" i="27" s="1"/>
  <c r="L101" i="27"/>
  <c r="K101" i="27"/>
  <c r="J101" i="27"/>
  <c r="L100" i="27"/>
  <c r="K100" i="27"/>
  <c r="J100" i="27"/>
  <c r="L97" i="27"/>
  <c r="K97" i="27"/>
  <c r="J97" i="27"/>
  <c r="I97" i="27"/>
  <c r="I96" i="27" s="1"/>
  <c r="I95" i="27" s="1"/>
  <c r="L96" i="27"/>
  <c r="K96" i="27"/>
  <c r="J96" i="27"/>
  <c r="L95" i="27"/>
  <c r="K95" i="27"/>
  <c r="J95" i="27"/>
  <c r="L92" i="27"/>
  <c r="K92" i="27"/>
  <c r="J92" i="27"/>
  <c r="I92" i="27"/>
  <c r="I91" i="27" s="1"/>
  <c r="I90" i="27" s="1"/>
  <c r="L91" i="27"/>
  <c r="K91" i="27"/>
  <c r="J91" i="27"/>
  <c r="L90" i="27"/>
  <c r="K90" i="27"/>
  <c r="J90" i="27"/>
  <c r="L89" i="27"/>
  <c r="K89" i="27"/>
  <c r="J89" i="27"/>
  <c r="L85" i="27"/>
  <c r="K85" i="27"/>
  <c r="J85" i="27"/>
  <c r="I85" i="27"/>
  <c r="I84" i="27" s="1"/>
  <c r="I83" i="27" s="1"/>
  <c r="I82" i="27" s="1"/>
  <c r="L84" i="27"/>
  <c r="K84" i="27"/>
  <c r="J84" i="27"/>
  <c r="L83" i="27"/>
  <c r="K83" i="27"/>
  <c r="J83" i="27"/>
  <c r="L82" i="27"/>
  <c r="K82" i="27"/>
  <c r="J82" i="27"/>
  <c r="L80" i="27"/>
  <c r="K80" i="27"/>
  <c r="J80" i="27"/>
  <c r="I80" i="27"/>
  <c r="I79" i="27" s="1"/>
  <c r="I78" i="27" s="1"/>
  <c r="L79" i="27"/>
  <c r="K79" i="27"/>
  <c r="J79" i="27"/>
  <c r="L78" i="27"/>
  <c r="K78" i="27"/>
  <c r="J78" i="27"/>
  <c r="L74" i="27"/>
  <c r="K74" i="27"/>
  <c r="J74" i="27"/>
  <c r="I74" i="27"/>
  <c r="I73" i="27" s="1"/>
  <c r="L73" i="27"/>
  <c r="K73" i="27"/>
  <c r="J73" i="27"/>
  <c r="L69" i="27"/>
  <c r="K69" i="27"/>
  <c r="J69" i="27"/>
  <c r="I69" i="27"/>
  <c r="I68" i="27" s="1"/>
  <c r="L68" i="27"/>
  <c r="K68" i="27"/>
  <c r="J68" i="27"/>
  <c r="L64" i="27"/>
  <c r="K64" i="27"/>
  <c r="J64" i="27"/>
  <c r="I64" i="27"/>
  <c r="L63" i="27"/>
  <c r="K63" i="27"/>
  <c r="J63" i="27"/>
  <c r="I63" i="27"/>
  <c r="I62" i="27" s="1"/>
  <c r="I61" i="27" s="1"/>
  <c r="L62" i="27"/>
  <c r="K62" i="27"/>
  <c r="J62" i="27"/>
  <c r="L61" i="27"/>
  <c r="K61" i="27"/>
  <c r="J61" i="27"/>
  <c r="L45" i="27"/>
  <c r="K45" i="27"/>
  <c r="J45" i="27"/>
  <c r="I45" i="27"/>
  <c r="I44" i="27" s="1"/>
  <c r="I43" i="27" s="1"/>
  <c r="I42" i="27" s="1"/>
  <c r="L44" i="27"/>
  <c r="K44" i="27"/>
  <c r="J44" i="27"/>
  <c r="L43" i="27"/>
  <c r="K43" i="27"/>
  <c r="J43" i="27"/>
  <c r="L42" i="27"/>
  <c r="K42" i="27"/>
  <c r="J42" i="27"/>
  <c r="L40" i="27"/>
  <c r="K40" i="27"/>
  <c r="J40" i="27"/>
  <c r="I40" i="27"/>
  <c r="I39" i="27" s="1"/>
  <c r="I38" i="27" s="1"/>
  <c r="L39" i="27"/>
  <c r="K39" i="27"/>
  <c r="J39" i="27"/>
  <c r="L38" i="27"/>
  <c r="K38" i="27"/>
  <c r="J38" i="27"/>
  <c r="L36" i="27"/>
  <c r="K36" i="27"/>
  <c r="J36" i="27"/>
  <c r="I36" i="27"/>
  <c r="L34" i="27"/>
  <c r="K34" i="27"/>
  <c r="J34" i="27"/>
  <c r="I34" i="27"/>
  <c r="I33" i="27" s="1"/>
  <c r="I32" i="27" s="1"/>
  <c r="L33" i="27"/>
  <c r="K33" i="27"/>
  <c r="J33" i="27"/>
  <c r="L32" i="27"/>
  <c r="K32" i="27"/>
  <c r="J32" i="27"/>
  <c r="L31" i="27"/>
  <c r="K31" i="27"/>
  <c r="J31" i="27"/>
  <c r="L30" i="27"/>
  <c r="L359" i="27" s="1"/>
  <c r="K30" i="27"/>
  <c r="K359" i="27" s="1"/>
  <c r="J30" i="27"/>
  <c r="J359" i="27" s="1"/>
  <c r="L356" i="26"/>
  <c r="K356" i="26"/>
  <c r="J356" i="26"/>
  <c r="I356" i="26"/>
  <c r="I355" i="26" s="1"/>
  <c r="L355" i="26"/>
  <c r="K355" i="26"/>
  <c r="J355" i="26"/>
  <c r="L353" i="26"/>
  <c r="K353" i="26"/>
  <c r="J353" i="26"/>
  <c r="I353" i="26"/>
  <c r="I352" i="26" s="1"/>
  <c r="L352" i="26"/>
  <c r="K352" i="26"/>
  <c r="J352" i="26"/>
  <c r="L350" i="26"/>
  <c r="K350" i="26"/>
  <c r="J350" i="26"/>
  <c r="I350" i="26"/>
  <c r="I349" i="26" s="1"/>
  <c r="L349" i="26"/>
  <c r="K349" i="26"/>
  <c r="J349" i="26"/>
  <c r="L346" i="26"/>
  <c r="K346" i="26"/>
  <c r="J346" i="26"/>
  <c r="I346" i="26"/>
  <c r="I345" i="26" s="1"/>
  <c r="L345" i="26"/>
  <c r="K345" i="26"/>
  <c r="J345" i="26"/>
  <c r="L342" i="26"/>
  <c r="K342" i="26"/>
  <c r="J342" i="26"/>
  <c r="I342" i="26"/>
  <c r="L341" i="26"/>
  <c r="K341" i="26"/>
  <c r="J341" i="26"/>
  <c r="I341" i="26"/>
  <c r="L338" i="26"/>
  <c r="K338" i="26"/>
  <c r="J338" i="26"/>
  <c r="I338" i="26"/>
  <c r="I337" i="26" s="1"/>
  <c r="L337" i="26"/>
  <c r="K337" i="26"/>
  <c r="J337" i="26"/>
  <c r="L334" i="26"/>
  <c r="K334" i="26"/>
  <c r="J334" i="26"/>
  <c r="I334" i="26"/>
  <c r="L331" i="26"/>
  <c r="K331" i="26"/>
  <c r="J331" i="26"/>
  <c r="I331" i="26"/>
  <c r="L329" i="26"/>
  <c r="K329" i="26"/>
  <c r="J329" i="26"/>
  <c r="I329" i="26"/>
  <c r="I328" i="26" s="1"/>
  <c r="I327" i="26" s="1"/>
  <c r="L328" i="26"/>
  <c r="K328" i="26"/>
  <c r="J328" i="26"/>
  <c r="L327" i="26"/>
  <c r="K327" i="26"/>
  <c r="J327" i="26"/>
  <c r="L324" i="26"/>
  <c r="K324" i="26"/>
  <c r="J324" i="26"/>
  <c r="I324" i="26"/>
  <c r="L323" i="26"/>
  <c r="K323" i="26"/>
  <c r="J323" i="26"/>
  <c r="I323" i="26"/>
  <c r="L321" i="26"/>
  <c r="K321" i="26"/>
  <c r="J321" i="26"/>
  <c r="I321" i="26"/>
  <c r="I320" i="26" s="1"/>
  <c r="L320" i="26"/>
  <c r="K320" i="26"/>
  <c r="J320" i="26"/>
  <c r="L318" i="26"/>
  <c r="K318" i="26"/>
  <c r="J318" i="26"/>
  <c r="I318" i="26"/>
  <c r="I317" i="26" s="1"/>
  <c r="L317" i="26"/>
  <c r="K317" i="26"/>
  <c r="J317" i="26"/>
  <c r="L314" i="26"/>
  <c r="K314" i="26"/>
  <c r="J314" i="26"/>
  <c r="I314" i="26"/>
  <c r="I313" i="26" s="1"/>
  <c r="L313" i="26"/>
  <c r="K313" i="26"/>
  <c r="J313" i="26"/>
  <c r="L310" i="26"/>
  <c r="K310" i="26"/>
  <c r="J310" i="26"/>
  <c r="I310" i="26"/>
  <c r="L309" i="26"/>
  <c r="K309" i="26"/>
  <c r="J309" i="26"/>
  <c r="I309" i="26"/>
  <c r="L306" i="26"/>
  <c r="K306" i="26"/>
  <c r="J306" i="26"/>
  <c r="I306" i="26"/>
  <c r="L305" i="26"/>
  <c r="K305" i="26"/>
  <c r="J305" i="26"/>
  <c r="I305" i="26"/>
  <c r="L302" i="26"/>
  <c r="K302" i="26"/>
  <c r="J302" i="26"/>
  <c r="I302" i="26"/>
  <c r="L299" i="26"/>
  <c r="K299" i="26"/>
  <c r="J299" i="26"/>
  <c r="I299" i="26"/>
  <c r="L297" i="26"/>
  <c r="K297" i="26"/>
  <c r="J297" i="26"/>
  <c r="I297" i="26"/>
  <c r="I296" i="26" s="1"/>
  <c r="I295" i="26" s="1"/>
  <c r="I294" i="26" s="1"/>
  <c r="L296" i="26"/>
  <c r="K296" i="26"/>
  <c r="J296" i="26"/>
  <c r="L295" i="26"/>
  <c r="K295" i="26"/>
  <c r="J295" i="26"/>
  <c r="L294" i="26"/>
  <c r="K294" i="26"/>
  <c r="J294" i="26"/>
  <c r="L291" i="26"/>
  <c r="K291" i="26"/>
  <c r="J291" i="26"/>
  <c r="I291" i="26"/>
  <c r="I290" i="26" s="1"/>
  <c r="L290" i="26"/>
  <c r="K290" i="26"/>
  <c r="J290" i="26"/>
  <c r="L288" i="26"/>
  <c r="K288" i="26"/>
  <c r="J288" i="26"/>
  <c r="I288" i="26"/>
  <c r="L287" i="26"/>
  <c r="K287" i="26"/>
  <c r="J287" i="26"/>
  <c r="I287" i="26"/>
  <c r="L285" i="26"/>
  <c r="K285" i="26"/>
  <c r="J285" i="26"/>
  <c r="I285" i="26"/>
  <c r="I284" i="26" s="1"/>
  <c r="L284" i="26"/>
  <c r="K284" i="26"/>
  <c r="J284" i="26"/>
  <c r="L281" i="26"/>
  <c r="K281" i="26"/>
  <c r="J281" i="26"/>
  <c r="I281" i="26"/>
  <c r="I280" i="26" s="1"/>
  <c r="L280" i="26"/>
  <c r="K280" i="26"/>
  <c r="J280" i="26"/>
  <c r="L277" i="26"/>
  <c r="K277" i="26"/>
  <c r="J277" i="26"/>
  <c r="I277" i="26"/>
  <c r="I276" i="26" s="1"/>
  <c r="L276" i="26"/>
  <c r="K276" i="26"/>
  <c r="J276" i="26"/>
  <c r="L273" i="26"/>
  <c r="K273" i="26"/>
  <c r="J273" i="26"/>
  <c r="I273" i="26"/>
  <c r="I272" i="26" s="1"/>
  <c r="L272" i="26"/>
  <c r="K272" i="26"/>
  <c r="J272" i="26"/>
  <c r="L269" i="26"/>
  <c r="K269" i="26"/>
  <c r="J269" i="26"/>
  <c r="I269" i="26"/>
  <c r="L266" i="26"/>
  <c r="K266" i="26"/>
  <c r="J266" i="26"/>
  <c r="I266" i="26"/>
  <c r="L264" i="26"/>
  <c r="K264" i="26"/>
  <c r="J264" i="26"/>
  <c r="I264" i="26"/>
  <c r="L263" i="26"/>
  <c r="K263" i="26"/>
  <c r="J263" i="26"/>
  <c r="I263" i="26"/>
  <c r="I262" i="26" s="1"/>
  <c r="L262" i="26"/>
  <c r="K262" i="26"/>
  <c r="J262" i="26"/>
  <c r="L259" i="26"/>
  <c r="K259" i="26"/>
  <c r="J259" i="26"/>
  <c r="I259" i="26"/>
  <c r="I258" i="26" s="1"/>
  <c r="L258" i="26"/>
  <c r="K258" i="26"/>
  <c r="J258" i="26"/>
  <c r="L256" i="26"/>
  <c r="K256" i="26"/>
  <c r="J256" i="26"/>
  <c r="I256" i="26"/>
  <c r="I255" i="26" s="1"/>
  <c r="L255" i="26"/>
  <c r="K255" i="26"/>
  <c r="J255" i="26"/>
  <c r="L253" i="26"/>
  <c r="K253" i="26"/>
  <c r="J253" i="26"/>
  <c r="I253" i="26"/>
  <c r="I252" i="26" s="1"/>
  <c r="L252" i="26"/>
  <c r="K252" i="26"/>
  <c r="J252" i="26"/>
  <c r="L249" i="26"/>
  <c r="K249" i="26"/>
  <c r="J249" i="26"/>
  <c r="I249" i="26"/>
  <c r="I248" i="26" s="1"/>
  <c r="L248" i="26"/>
  <c r="K248" i="26"/>
  <c r="J248" i="26"/>
  <c r="L245" i="26"/>
  <c r="K245" i="26"/>
  <c r="J245" i="26"/>
  <c r="I245" i="26"/>
  <c r="L244" i="26"/>
  <c r="K244" i="26"/>
  <c r="J244" i="26"/>
  <c r="I244" i="26"/>
  <c r="L241" i="26"/>
  <c r="K241" i="26"/>
  <c r="J241" i="26"/>
  <c r="I241" i="26"/>
  <c r="I240" i="26" s="1"/>
  <c r="L240" i="26"/>
  <c r="K240" i="26"/>
  <c r="J240" i="26"/>
  <c r="L237" i="26"/>
  <c r="K237" i="26"/>
  <c r="J237" i="26"/>
  <c r="I237" i="26"/>
  <c r="L234" i="26"/>
  <c r="K234" i="26"/>
  <c r="J234" i="26"/>
  <c r="I234" i="26"/>
  <c r="L232" i="26"/>
  <c r="K232" i="26"/>
  <c r="J232" i="26"/>
  <c r="I232" i="26"/>
  <c r="I231" i="26" s="1"/>
  <c r="L231" i="26"/>
  <c r="K231" i="26"/>
  <c r="J231" i="26"/>
  <c r="L230" i="26"/>
  <c r="K230" i="26"/>
  <c r="J230" i="26"/>
  <c r="L229" i="26"/>
  <c r="K229" i="26"/>
  <c r="J229" i="26"/>
  <c r="L225" i="26"/>
  <c r="K225" i="26"/>
  <c r="J225" i="26"/>
  <c r="I225" i="26"/>
  <c r="I224" i="26" s="1"/>
  <c r="I223" i="26" s="1"/>
  <c r="L224" i="26"/>
  <c r="K224" i="26"/>
  <c r="J224" i="26"/>
  <c r="L223" i="26"/>
  <c r="K223" i="26"/>
  <c r="J223" i="26"/>
  <c r="L221" i="26"/>
  <c r="K221" i="26"/>
  <c r="J221" i="26"/>
  <c r="I221" i="26"/>
  <c r="L220" i="26"/>
  <c r="K220" i="26"/>
  <c r="J220" i="26"/>
  <c r="I220" i="26"/>
  <c r="L219" i="26"/>
  <c r="K219" i="26"/>
  <c r="J219" i="26"/>
  <c r="I219" i="26"/>
  <c r="L212" i="26"/>
  <c r="K212" i="26"/>
  <c r="J212" i="26"/>
  <c r="I212" i="26"/>
  <c r="I211" i="26" s="1"/>
  <c r="L211" i="26"/>
  <c r="K211" i="26"/>
  <c r="J211" i="26"/>
  <c r="L209" i="26"/>
  <c r="K209" i="26"/>
  <c r="J209" i="26"/>
  <c r="I209" i="26"/>
  <c r="I208" i="26" s="1"/>
  <c r="I207" i="26" s="1"/>
  <c r="L208" i="26"/>
  <c r="K208" i="26"/>
  <c r="J208" i="26"/>
  <c r="L207" i="26"/>
  <c r="K207" i="26"/>
  <c r="J207" i="26"/>
  <c r="L202" i="26"/>
  <c r="K202" i="26"/>
  <c r="J202" i="26"/>
  <c r="I202" i="26"/>
  <c r="I201" i="26" s="1"/>
  <c r="I200" i="26" s="1"/>
  <c r="L201" i="26"/>
  <c r="K201" i="26"/>
  <c r="J201" i="26"/>
  <c r="L200" i="26"/>
  <c r="K200" i="26"/>
  <c r="J200" i="26"/>
  <c r="L198" i="26"/>
  <c r="K198" i="26"/>
  <c r="J198" i="26"/>
  <c r="I198" i="26"/>
  <c r="I197" i="26" s="1"/>
  <c r="L197" i="26"/>
  <c r="K197" i="26"/>
  <c r="J197" i="26"/>
  <c r="L193" i="26"/>
  <c r="K193" i="26"/>
  <c r="J193" i="26"/>
  <c r="I193" i="26"/>
  <c r="I192" i="26" s="1"/>
  <c r="L192" i="26"/>
  <c r="K192" i="26"/>
  <c r="J192" i="26"/>
  <c r="L188" i="26"/>
  <c r="K188" i="26"/>
  <c r="J188" i="26"/>
  <c r="I188" i="26"/>
  <c r="I187" i="26" s="1"/>
  <c r="L187" i="26"/>
  <c r="K187" i="26"/>
  <c r="J187" i="26"/>
  <c r="L183" i="26"/>
  <c r="K183" i="26"/>
  <c r="J183" i="26"/>
  <c r="I183" i="26"/>
  <c r="I182" i="26" s="1"/>
  <c r="L182" i="26"/>
  <c r="K182" i="26"/>
  <c r="J182" i="26"/>
  <c r="L180" i="26"/>
  <c r="K180" i="26"/>
  <c r="J180" i="26"/>
  <c r="I180" i="26"/>
  <c r="I179" i="26" s="1"/>
  <c r="I178" i="26" s="1"/>
  <c r="I177" i="26" s="1"/>
  <c r="L179" i="26"/>
  <c r="K179" i="26"/>
  <c r="J179" i="26"/>
  <c r="L178" i="26"/>
  <c r="K178" i="26"/>
  <c r="J178" i="26"/>
  <c r="L177" i="26"/>
  <c r="K177" i="26"/>
  <c r="J177" i="26"/>
  <c r="L176" i="26"/>
  <c r="K176" i="26"/>
  <c r="J176" i="26"/>
  <c r="L172" i="26"/>
  <c r="K172" i="26"/>
  <c r="J172" i="26"/>
  <c r="I172" i="26"/>
  <c r="I171" i="26" s="1"/>
  <c r="L171" i="26"/>
  <c r="K171" i="26"/>
  <c r="J171" i="26"/>
  <c r="L167" i="26"/>
  <c r="K167" i="26"/>
  <c r="J167" i="26"/>
  <c r="I167" i="26"/>
  <c r="I166" i="26" s="1"/>
  <c r="L166" i="26"/>
  <c r="K166" i="26"/>
  <c r="J166" i="26"/>
  <c r="L165" i="26"/>
  <c r="K165" i="26"/>
  <c r="J165" i="26"/>
  <c r="L163" i="26"/>
  <c r="K163" i="26"/>
  <c r="J163" i="26"/>
  <c r="I163" i="26"/>
  <c r="L162" i="26"/>
  <c r="K162" i="26"/>
  <c r="J162" i="26"/>
  <c r="I162" i="26"/>
  <c r="I161" i="26" s="1"/>
  <c r="L161" i="26"/>
  <c r="K161" i="26"/>
  <c r="J161" i="26"/>
  <c r="L160" i="26"/>
  <c r="K160" i="26"/>
  <c r="J160" i="26"/>
  <c r="L158" i="26"/>
  <c r="K158" i="26"/>
  <c r="J158" i="26"/>
  <c r="I158" i="26"/>
  <c r="L157" i="26"/>
  <c r="K157" i="26"/>
  <c r="J157" i="26"/>
  <c r="I157" i="26"/>
  <c r="L153" i="26"/>
  <c r="K153" i="26"/>
  <c r="J153" i="26"/>
  <c r="I153" i="26"/>
  <c r="I152" i="26" s="1"/>
  <c r="I151" i="26" s="1"/>
  <c r="I150" i="26" s="1"/>
  <c r="L152" i="26"/>
  <c r="K152" i="26"/>
  <c r="J152" i="26"/>
  <c r="L151" i="26"/>
  <c r="K151" i="26"/>
  <c r="J151" i="26"/>
  <c r="L150" i="26"/>
  <c r="K150" i="26"/>
  <c r="J150" i="26"/>
  <c r="L147" i="26"/>
  <c r="K147" i="26"/>
  <c r="J147" i="26"/>
  <c r="I147" i="26"/>
  <c r="I146" i="26" s="1"/>
  <c r="I145" i="26" s="1"/>
  <c r="L146" i="26"/>
  <c r="K146" i="26"/>
  <c r="J146" i="26"/>
  <c r="L145" i="26"/>
  <c r="K145" i="26"/>
  <c r="J145" i="26"/>
  <c r="L143" i="26"/>
  <c r="K143" i="26"/>
  <c r="J143" i="26"/>
  <c r="I143" i="26"/>
  <c r="I142" i="26" s="1"/>
  <c r="L142" i="26"/>
  <c r="K142" i="26"/>
  <c r="J142" i="26"/>
  <c r="L139" i="26"/>
  <c r="K139" i="26"/>
  <c r="J139" i="26"/>
  <c r="I139" i="26"/>
  <c r="I138" i="26" s="1"/>
  <c r="I137" i="26" s="1"/>
  <c r="L138" i="26"/>
  <c r="K138" i="26"/>
  <c r="J138" i="26"/>
  <c r="L137" i="26"/>
  <c r="K137" i="26"/>
  <c r="J137" i="26"/>
  <c r="L134" i="26"/>
  <c r="K134" i="26"/>
  <c r="J134" i="26"/>
  <c r="I134" i="26"/>
  <c r="I133" i="26" s="1"/>
  <c r="I132" i="26" s="1"/>
  <c r="L133" i="26"/>
  <c r="K133" i="26"/>
  <c r="J133" i="26"/>
  <c r="L132" i="26"/>
  <c r="K132" i="26"/>
  <c r="J132" i="26"/>
  <c r="L131" i="26"/>
  <c r="K131" i="26"/>
  <c r="J131" i="26"/>
  <c r="L129" i="26"/>
  <c r="K129" i="26"/>
  <c r="J129" i="26"/>
  <c r="I129" i="26"/>
  <c r="L128" i="26"/>
  <c r="K128" i="26"/>
  <c r="J128" i="26"/>
  <c r="I128" i="26"/>
  <c r="I127" i="26" s="1"/>
  <c r="L127" i="26"/>
  <c r="K127" i="26"/>
  <c r="J127" i="26"/>
  <c r="L125" i="26"/>
  <c r="K125" i="26"/>
  <c r="J125" i="26"/>
  <c r="I125" i="26"/>
  <c r="I124" i="26" s="1"/>
  <c r="I123" i="26" s="1"/>
  <c r="L124" i="26"/>
  <c r="K124" i="26"/>
  <c r="J124" i="26"/>
  <c r="L123" i="26"/>
  <c r="K123" i="26"/>
  <c r="J123" i="26"/>
  <c r="L121" i="26"/>
  <c r="K121" i="26"/>
  <c r="J121" i="26"/>
  <c r="I121" i="26"/>
  <c r="L120" i="26"/>
  <c r="K120" i="26"/>
  <c r="J120" i="26"/>
  <c r="I120" i="26"/>
  <c r="I119" i="26" s="1"/>
  <c r="L119" i="26"/>
  <c r="K119" i="26"/>
  <c r="J119" i="26"/>
  <c r="L117" i="26"/>
  <c r="K117" i="26"/>
  <c r="J117" i="26"/>
  <c r="I117" i="26"/>
  <c r="I116" i="26" s="1"/>
  <c r="I115" i="26" s="1"/>
  <c r="L116" i="26"/>
  <c r="K116" i="26"/>
  <c r="J116" i="26"/>
  <c r="L115" i="26"/>
  <c r="K115" i="26"/>
  <c r="J115" i="26"/>
  <c r="L112" i="26"/>
  <c r="K112" i="26"/>
  <c r="J112" i="26"/>
  <c r="I112" i="26"/>
  <c r="L111" i="26"/>
  <c r="K111" i="26"/>
  <c r="J111" i="26"/>
  <c r="I111" i="26"/>
  <c r="L110" i="26"/>
  <c r="K110" i="26"/>
  <c r="J110" i="26"/>
  <c r="I110" i="26"/>
  <c r="L109" i="26"/>
  <c r="K109" i="26"/>
  <c r="J109" i="26"/>
  <c r="L106" i="26"/>
  <c r="K106" i="26"/>
  <c r="J106" i="26"/>
  <c r="I106" i="26"/>
  <c r="I105" i="26" s="1"/>
  <c r="L105" i="26"/>
  <c r="K105" i="26"/>
  <c r="J105" i="26"/>
  <c r="L102" i="26"/>
  <c r="K102" i="26"/>
  <c r="J102" i="26"/>
  <c r="I102" i="26"/>
  <c r="I101" i="26" s="1"/>
  <c r="I100" i="26" s="1"/>
  <c r="L101" i="26"/>
  <c r="K101" i="26"/>
  <c r="J101" i="26"/>
  <c r="L100" i="26"/>
  <c r="K100" i="26"/>
  <c r="J100" i="26"/>
  <c r="L97" i="26"/>
  <c r="K97" i="26"/>
  <c r="J97" i="26"/>
  <c r="I97" i="26"/>
  <c r="I96" i="26" s="1"/>
  <c r="I95" i="26" s="1"/>
  <c r="L96" i="26"/>
  <c r="K96" i="26"/>
  <c r="J96" i="26"/>
  <c r="L95" i="26"/>
  <c r="K95" i="26"/>
  <c r="J95" i="26"/>
  <c r="L92" i="26"/>
  <c r="K92" i="26"/>
  <c r="J92" i="26"/>
  <c r="I92" i="26"/>
  <c r="I91" i="26" s="1"/>
  <c r="I90" i="26" s="1"/>
  <c r="I89" i="26" s="1"/>
  <c r="L91" i="26"/>
  <c r="K91" i="26"/>
  <c r="J91" i="26"/>
  <c r="L90" i="26"/>
  <c r="K90" i="26"/>
  <c r="J90" i="26"/>
  <c r="L89" i="26"/>
  <c r="K89" i="26"/>
  <c r="J89" i="26"/>
  <c r="L85" i="26"/>
  <c r="K85" i="26"/>
  <c r="J85" i="26"/>
  <c r="I85" i="26"/>
  <c r="L84" i="26"/>
  <c r="K84" i="26"/>
  <c r="J84" i="26"/>
  <c r="I84" i="26"/>
  <c r="I83" i="26" s="1"/>
  <c r="I82" i="26" s="1"/>
  <c r="L83" i="26"/>
  <c r="K83" i="26"/>
  <c r="J83" i="26"/>
  <c r="L82" i="26"/>
  <c r="K82" i="26"/>
  <c r="J82" i="26"/>
  <c r="L80" i="26"/>
  <c r="K80" i="26"/>
  <c r="J80" i="26"/>
  <c r="I80" i="26"/>
  <c r="I79" i="26" s="1"/>
  <c r="I78" i="26" s="1"/>
  <c r="L79" i="26"/>
  <c r="K79" i="26"/>
  <c r="J79" i="26"/>
  <c r="L78" i="26"/>
  <c r="K78" i="26"/>
  <c r="J78" i="26"/>
  <c r="L74" i="26"/>
  <c r="K74" i="26"/>
  <c r="J74" i="26"/>
  <c r="I74" i="26"/>
  <c r="I73" i="26" s="1"/>
  <c r="L73" i="26"/>
  <c r="K73" i="26"/>
  <c r="J73" i="26"/>
  <c r="L69" i="26"/>
  <c r="K69" i="26"/>
  <c r="J69" i="26"/>
  <c r="I69" i="26"/>
  <c r="I68" i="26" s="1"/>
  <c r="L68" i="26"/>
  <c r="K68" i="26"/>
  <c r="J68" i="26"/>
  <c r="L64" i="26"/>
  <c r="K64" i="26"/>
  <c r="J64" i="26"/>
  <c r="I64" i="26"/>
  <c r="I63" i="26" s="1"/>
  <c r="L63" i="26"/>
  <c r="K63" i="26"/>
  <c r="J63" i="26"/>
  <c r="L62" i="26"/>
  <c r="K62" i="26"/>
  <c r="J62" i="26"/>
  <c r="L61" i="26"/>
  <c r="K61" i="26"/>
  <c r="J61" i="26"/>
  <c r="L45" i="26"/>
  <c r="K45" i="26"/>
  <c r="J45" i="26"/>
  <c r="I45" i="26"/>
  <c r="I44" i="26" s="1"/>
  <c r="I43" i="26" s="1"/>
  <c r="I42" i="26" s="1"/>
  <c r="L44" i="26"/>
  <c r="K44" i="26"/>
  <c r="J44" i="26"/>
  <c r="L43" i="26"/>
  <c r="K43" i="26"/>
  <c r="J43" i="26"/>
  <c r="L42" i="26"/>
  <c r="K42" i="26"/>
  <c r="J42" i="26"/>
  <c r="L40" i="26"/>
  <c r="K40" i="26"/>
  <c r="J40" i="26"/>
  <c r="I40" i="26"/>
  <c r="L39" i="26"/>
  <c r="K39" i="26"/>
  <c r="J39" i="26"/>
  <c r="I39" i="26"/>
  <c r="I38" i="26" s="1"/>
  <c r="L38" i="26"/>
  <c r="K38" i="26"/>
  <c r="J38" i="26"/>
  <c r="L36" i="26"/>
  <c r="K36" i="26"/>
  <c r="J36" i="26"/>
  <c r="I36" i="26"/>
  <c r="L34" i="26"/>
  <c r="K34" i="26"/>
  <c r="J34" i="26"/>
  <c r="I34" i="26"/>
  <c r="I33" i="26" s="1"/>
  <c r="I32" i="26" s="1"/>
  <c r="I31" i="26" s="1"/>
  <c r="L33" i="26"/>
  <c r="K33" i="26"/>
  <c r="J33" i="26"/>
  <c r="L32" i="26"/>
  <c r="K32" i="26"/>
  <c r="J32" i="26"/>
  <c r="L31" i="26"/>
  <c r="K31" i="26"/>
  <c r="J31" i="26"/>
  <c r="L30" i="26"/>
  <c r="L359" i="26" s="1"/>
  <c r="K30" i="26"/>
  <c r="K359" i="26" s="1"/>
  <c r="J30" i="26"/>
  <c r="J359" i="26" s="1"/>
  <c r="L356" i="25"/>
  <c r="K356" i="25"/>
  <c r="J356" i="25"/>
  <c r="I356" i="25"/>
  <c r="I355" i="25" s="1"/>
  <c r="L355" i="25"/>
  <c r="K355" i="25"/>
  <c r="J355" i="25"/>
  <c r="L353" i="25"/>
  <c r="K353" i="25"/>
  <c r="J353" i="25"/>
  <c r="I353" i="25"/>
  <c r="L352" i="25"/>
  <c r="K352" i="25"/>
  <c r="J352" i="25"/>
  <c r="I352" i="25"/>
  <c r="L350" i="25"/>
  <c r="K350" i="25"/>
  <c r="J350" i="25"/>
  <c r="I350" i="25"/>
  <c r="L349" i="25"/>
  <c r="K349" i="25"/>
  <c r="J349" i="25"/>
  <c r="I349" i="25"/>
  <c r="L346" i="25"/>
  <c r="K346" i="25"/>
  <c r="J346" i="25"/>
  <c r="I346" i="25"/>
  <c r="I345" i="25" s="1"/>
  <c r="L345" i="25"/>
  <c r="K345" i="25"/>
  <c r="J345" i="25"/>
  <c r="L342" i="25"/>
  <c r="K342" i="25"/>
  <c r="J342" i="25"/>
  <c r="I342" i="25"/>
  <c r="I341" i="25" s="1"/>
  <c r="L341" i="25"/>
  <c r="K341" i="25"/>
  <c r="J341" i="25"/>
  <c r="L338" i="25"/>
  <c r="K338" i="25"/>
  <c r="J338" i="25"/>
  <c r="I338" i="25"/>
  <c r="I337" i="25" s="1"/>
  <c r="L337" i="25"/>
  <c r="K337" i="25"/>
  <c r="J337" i="25"/>
  <c r="L334" i="25"/>
  <c r="K334" i="25"/>
  <c r="J334" i="25"/>
  <c r="I334" i="25"/>
  <c r="L331" i="25"/>
  <c r="K331" i="25"/>
  <c r="J331" i="25"/>
  <c r="I331" i="25"/>
  <c r="L329" i="25"/>
  <c r="K329" i="25"/>
  <c r="J329" i="25"/>
  <c r="I329" i="25"/>
  <c r="I328" i="25" s="1"/>
  <c r="I327" i="25" s="1"/>
  <c r="L328" i="25"/>
  <c r="K328" i="25"/>
  <c r="J328" i="25"/>
  <c r="L327" i="25"/>
  <c r="K327" i="25"/>
  <c r="J327" i="25"/>
  <c r="L324" i="25"/>
  <c r="K324" i="25"/>
  <c r="J324" i="25"/>
  <c r="I324" i="25"/>
  <c r="I323" i="25" s="1"/>
  <c r="L323" i="25"/>
  <c r="K323" i="25"/>
  <c r="J323" i="25"/>
  <c r="L321" i="25"/>
  <c r="K321" i="25"/>
  <c r="J321" i="25"/>
  <c r="I321" i="25"/>
  <c r="L320" i="25"/>
  <c r="K320" i="25"/>
  <c r="J320" i="25"/>
  <c r="I320" i="25"/>
  <c r="L318" i="25"/>
  <c r="K318" i="25"/>
  <c r="J318" i="25"/>
  <c r="I318" i="25"/>
  <c r="L317" i="25"/>
  <c r="K317" i="25"/>
  <c r="J317" i="25"/>
  <c r="I317" i="25"/>
  <c r="L314" i="25"/>
  <c r="K314" i="25"/>
  <c r="J314" i="25"/>
  <c r="I314" i="25"/>
  <c r="I313" i="25" s="1"/>
  <c r="L313" i="25"/>
  <c r="K313" i="25"/>
  <c r="J313" i="25"/>
  <c r="L310" i="25"/>
  <c r="K310" i="25"/>
  <c r="J310" i="25"/>
  <c r="I310" i="25"/>
  <c r="I309" i="25" s="1"/>
  <c r="L309" i="25"/>
  <c r="K309" i="25"/>
  <c r="J309" i="25"/>
  <c r="L306" i="25"/>
  <c r="K306" i="25"/>
  <c r="J306" i="25"/>
  <c r="I306" i="25"/>
  <c r="I305" i="25" s="1"/>
  <c r="L305" i="25"/>
  <c r="K305" i="25"/>
  <c r="J305" i="25"/>
  <c r="L302" i="25"/>
  <c r="K302" i="25"/>
  <c r="J302" i="25"/>
  <c r="I302" i="25"/>
  <c r="L299" i="25"/>
  <c r="K299" i="25"/>
  <c r="J299" i="25"/>
  <c r="I299" i="25"/>
  <c r="L297" i="25"/>
  <c r="K297" i="25"/>
  <c r="J297" i="25"/>
  <c r="I297" i="25"/>
  <c r="L296" i="25"/>
  <c r="K296" i="25"/>
  <c r="J296" i="25"/>
  <c r="I296" i="25"/>
  <c r="L295" i="25"/>
  <c r="K295" i="25"/>
  <c r="J295" i="25"/>
  <c r="L294" i="25"/>
  <c r="K294" i="25"/>
  <c r="J294" i="25"/>
  <c r="L291" i="25"/>
  <c r="K291" i="25"/>
  <c r="J291" i="25"/>
  <c r="I291" i="25"/>
  <c r="I290" i="25" s="1"/>
  <c r="L290" i="25"/>
  <c r="K290" i="25"/>
  <c r="J290" i="25"/>
  <c r="L288" i="25"/>
  <c r="K288" i="25"/>
  <c r="J288" i="25"/>
  <c r="I288" i="25"/>
  <c r="L287" i="25"/>
  <c r="K287" i="25"/>
  <c r="J287" i="25"/>
  <c r="I287" i="25"/>
  <c r="L285" i="25"/>
  <c r="K285" i="25"/>
  <c r="J285" i="25"/>
  <c r="I285" i="25"/>
  <c r="I284" i="25" s="1"/>
  <c r="L284" i="25"/>
  <c r="K284" i="25"/>
  <c r="J284" i="25"/>
  <c r="L281" i="25"/>
  <c r="K281" i="25"/>
  <c r="J281" i="25"/>
  <c r="I281" i="25"/>
  <c r="I280" i="25" s="1"/>
  <c r="L280" i="25"/>
  <c r="K280" i="25"/>
  <c r="J280" i="25"/>
  <c r="L277" i="25"/>
  <c r="K277" i="25"/>
  <c r="J277" i="25"/>
  <c r="I277" i="25"/>
  <c r="L276" i="25"/>
  <c r="K276" i="25"/>
  <c r="J276" i="25"/>
  <c r="I276" i="25"/>
  <c r="L273" i="25"/>
  <c r="K273" i="25"/>
  <c r="J273" i="25"/>
  <c r="I273" i="25"/>
  <c r="I272" i="25" s="1"/>
  <c r="L272" i="25"/>
  <c r="K272" i="25"/>
  <c r="J272" i="25"/>
  <c r="L269" i="25"/>
  <c r="K269" i="25"/>
  <c r="J269" i="25"/>
  <c r="I269" i="25"/>
  <c r="L266" i="25"/>
  <c r="K266" i="25"/>
  <c r="J266" i="25"/>
  <c r="I266" i="25"/>
  <c r="L264" i="25"/>
  <c r="K264" i="25"/>
  <c r="J264" i="25"/>
  <c r="I264" i="25"/>
  <c r="I263" i="25" s="1"/>
  <c r="I262" i="25" s="1"/>
  <c r="L263" i="25"/>
  <c r="K263" i="25"/>
  <c r="J263" i="25"/>
  <c r="L262" i="25"/>
  <c r="K262" i="25"/>
  <c r="J262" i="25"/>
  <c r="L259" i="25"/>
  <c r="K259" i="25"/>
  <c r="J259" i="25"/>
  <c r="I259" i="25"/>
  <c r="I258" i="25" s="1"/>
  <c r="L258" i="25"/>
  <c r="K258" i="25"/>
  <c r="J258" i="25"/>
  <c r="L256" i="25"/>
  <c r="K256" i="25"/>
  <c r="J256" i="25"/>
  <c r="I256" i="25"/>
  <c r="I255" i="25" s="1"/>
  <c r="L255" i="25"/>
  <c r="K255" i="25"/>
  <c r="J255" i="25"/>
  <c r="L253" i="25"/>
  <c r="K253" i="25"/>
  <c r="J253" i="25"/>
  <c r="I253" i="25"/>
  <c r="L252" i="25"/>
  <c r="K252" i="25"/>
  <c r="J252" i="25"/>
  <c r="I252" i="25"/>
  <c r="L249" i="25"/>
  <c r="K249" i="25"/>
  <c r="J249" i="25"/>
  <c r="I249" i="25"/>
  <c r="I248" i="25" s="1"/>
  <c r="L248" i="25"/>
  <c r="K248" i="25"/>
  <c r="J248" i="25"/>
  <c r="L245" i="25"/>
  <c r="K245" i="25"/>
  <c r="J245" i="25"/>
  <c r="I245" i="25"/>
  <c r="I244" i="25" s="1"/>
  <c r="L244" i="25"/>
  <c r="K244" i="25"/>
  <c r="J244" i="25"/>
  <c r="L241" i="25"/>
  <c r="K241" i="25"/>
  <c r="J241" i="25"/>
  <c r="I241" i="25"/>
  <c r="I240" i="25" s="1"/>
  <c r="L240" i="25"/>
  <c r="K240" i="25"/>
  <c r="J240" i="25"/>
  <c r="L237" i="25"/>
  <c r="K237" i="25"/>
  <c r="J237" i="25"/>
  <c r="I237" i="25"/>
  <c r="L234" i="25"/>
  <c r="K234" i="25"/>
  <c r="J234" i="25"/>
  <c r="I234" i="25"/>
  <c r="L232" i="25"/>
  <c r="K232" i="25"/>
  <c r="J232" i="25"/>
  <c r="I232" i="25"/>
  <c r="L231" i="25"/>
  <c r="K231" i="25"/>
  <c r="J231" i="25"/>
  <c r="I231" i="25"/>
  <c r="L230" i="25"/>
  <c r="K230" i="25"/>
  <c r="J230" i="25"/>
  <c r="L229" i="25"/>
  <c r="K229" i="25"/>
  <c r="J229" i="25"/>
  <c r="L225" i="25"/>
  <c r="K225" i="25"/>
  <c r="J225" i="25"/>
  <c r="I225" i="25"/>
  <c r="I224" i="25" s="1"/>
  <c r="I223" i="25" s="1"/>
  <c r="L224" i="25"/>
  <c r="K224" i="25"/>
  <c r="J224" i="25"/>
  <c r="L223" i="25"/>
  <c r="K223" i="25"/>
  <c r="J223" i="25"/>
  <c r="L221" i="25"/>
  <c r="K221" i="25"/>
  <c r="J221" i="25"/>
  <c r="I221" i="25"/>
  <c r="I220" i="25" s="1"/>
  <c r="I219" i="25" s="1"/>
  <c r="L220" i="25"/>
  <c r="K220" i="25"/>
  <c r="J220" i="25"/>
  <c r="L219" i="25"/>
  <c r="K219" i="25"/>
  <c r="J219" i="25"/>
  <c r="L212" i="25"/>
  <c r="K212" i="25"/>
  <c r="J212" i="25"/>
  <c r="I212" i="25"/>
  <c r="I211" i="25" s="1"/>
  <c r="L211" i="25"/>
  <c r="K211" i="25"/>
  <c r="J211" i="25"/>
  <c r="L209" i="25"/>
  <c r="K209" i="25"/>
  <c r="J209" i="25"/>
  <c r="I209" i="25"/>
  <c r="I208" i="25" s="1"/>
  <c r="I207" i="25" s="1"/>
  <c r="L208" i="25"/>
  <c r="K208" i="25"/>
  <c r="J208" i="25"/>
  <c r="L207" i="25"/>
  <c r="K207" i="25"/>
  <c r="J207" i="25"/>
  <c r="L202" i="25"/>
  <c r="K202" i="25"/>
  <c r="J202" i="25"/>
  <c r="I202" i="25"/>
  <c r="I201" i="25" s="1"/>
  <c r="I200" i="25" s="1"/>
  <c r="L201" i="25"/>
  <c r="K201" i="25"/>
  <c r="J201" i="25"/>
  <c r="L200" i="25"/>
  <c r="K200" i="25"/>
  <c r="J200" i="25"/>
  <c r="L198" i="25"/>
  <c r="K198" i="25"/>
  <c r="J198" i="25"/>
  <c r="I198" i="25"/>
  <c r="I197" i="25" s="1"/>
  <c r="L197" i="25"/>
  <c r="K197" i="25"/>
  <c r="J197" i="25"/>
  <c r="L193" i="25"/>
  <c r="K193" i="25"/>
  <c r="J193" i="25"/>
  <c r="I193" i="25"/>
  <c r="I192" i="25" s="1"/>
  <c r="L192" i="25"/>
  <c r="K192" i="25"/>
  <c r="J192" i="25"/>
  <c r="L188" i="25"/>
  <c r="K188" i="25"/>
  <c r="J188" i="25"/>
  <c r="I188" i="25"/>
  <c r="I187" i="25" s="1"/>
  <c r="L187" i="25"/>
  <c r="K187" i="25"/>
  <c r="J187" i="25"/>
  <c r="L183" i="25"/>
  <c r="K183" i="25"/>
  <c r="J183" i="25"/>
  <c r="I183" i="25"/>
  <c r="I182" i="25" s="1"/>
  <c r="L182" i="25"/>
  <c r="K182" i="25"/>
  <c r="J182" i="25"/>
  <c r="L180" i="25"/>
  <c r="K180" i="25"/>
  <c r="J180" i="25"/>
  <c r="I180" i="25"/>
  <c r="I179" i="25" s="1"/>
  <c r="L179" i="25"/>
  <c r="K179" i="25"/>
  <c r="J179" i="25"/>
  <c r="L178" i="25"/>
  <c r="K178" i="25"/>
  <c r="J178" i="25"/>
  <c r="L177" i="25"/>
  <c r="K177" i="25"/>
  <c r="J177" i="25"/>
  <c r="L176" i="25"/>
  <c r="K176" i="25"/>
  <c r="J176" i="25"/>
  <c r="L172" i="25"/>
  <c r="K172" i="25"/>
  <c r="J172" i="25"/>
  <c r="I172" i="25"/>
  <c r="I171" i="25" s="1"/>
  <c r="L171" i="25"/>
  <c r="K171" i="25"/>
  <c r="J171" i="25"/>
  <c r="L167" i="25"/>
  <c r="K167" i="25"/>
  <c r="J167" i="25"/>
  <c r="I167" i="25"/>
  <c r="I166" i="25" s="1"/>
  <c r="L166" i="25"/>
  <c r="K166" i="25"/>
  <c r="J166" i="25"/>
  <c r="L165" i="25"/>
  <c r="K165" i="25"/>
  <c r="J165" i="25"/>
  <c r="L163" i="25"/>
  <c r="K163" i="25"/>
  <c r="J163" i="25"/>
  <c r="I163" i="25"/>
  <c r="I162" i="25" s="1"/>
  <c r="I161" i="25" s="1"/>
  <c r="L162" i="25"/>
  <c r="K162" i="25"/>
  <c r="J162" i="25"/>
  <c r="L161" i="25"/>
  <c r="K161" i="25"/>
  <c r="J161" i="25"/>
  <c r="L160" i="25"/>
  <c r="K160" i="25"/>
  <c r="J160" i="25"/>
  <c r="L158" i="25"/>
  <c r="K158" i="25"/>
  <c r="J158" i="25"/>
  <c r="I158" i="25"/>
  <c r="I157" i="25" s="1"/>
  <c r="L157" i="25"/>
  <c r="K157" i="25"/>
  <c r="J157" i="25"/>
  <c r="L153" i="25"/>
  <c r="K153" i="25"/>
  <c r="J153" i="25"/>
  <c r="I153" i="25"/>
  <c r="I152" i="25" s="1"/>
  <c r="L152" i="25"/>
  <c r="K152" i="25"/>
  <c r="J152" i="25"/>
  <c r="L151" i="25"/>
  <c r="K151" i="25"/>
  <c r="J151" i="25"/>
  <c r="L150" i="25"/>
  <c r="K150" i="25"/>
  <c r="J150" i="25"/>
  <c r="L147" i="25"/>
  <c r="K147" i="25"/>
  <c r="J147" i="25"/>
  <c r="I147" i="25"/>
  <c r="I146" i="25" s="1"/>
  <c r="I145" i="25" s="1"/>
  <c r="L146" i="25"/>
  <c r="K146" i="25"/>
  <c r="J146" i="25"/>
  <c r="L145" i="25"/>
  <c r="K145" i="25"/>
  <c r="J145" i="25"/>
  <c r="L143" i="25"/>
  <c r="K143" i="25"/>
  <c r="J143" i="25"/>
  <c r="I143" i="25"/>
  <c r="I142" i="25" s="1"/>
  <c r="L142" i="25"/>
  <c r="K142" i="25"/>
  <c r="J142" i="25"/>
  <c r="L139" i="25"/>
  <c r="K139" i="25"/>
  <c r="J139" i="25"/>
  <c r="I139" i="25"/>
  <c r="I138" i="25" s="1"/>
  <c r="I137" i="25" s="1"/>
  <c r="L138" i="25"/>
  <c r="K138" i="25"/>
  <c r="J138" i="25"/>
  <c r="L137" i="25"/>
  <c r="K137" i="25"/>
  <c r="J137" i="25"/>
  <c r="L134" i="25"/>
  <c r="K134" i="25"/>
  <c r="J134" i="25"/>
  <c r="I134" i="25"/>
  <c r="I133" i="25" s="1"/>
  <c r="I132" i="25" s="1"/>
  <c r="L133" i="25"/>
  <c r="K133" i="25"/>
  <c r="J133" i="25"/>
  <c r="L132" i="25"/>
  <c r="K132" i="25"/>
  <c r="J132" i="25"/>
  <c r="L131" i="25"/>
  <c r="K131" i="25"/>
  <c r="J131" i="25"/>
  <c r="L129" i="25"/>
  <c r="K129" i="25"/>
  <c r="J129" i="25"/>
  <c r="I129" i="25"/>
  <c r="L128" i="25"/>
  <c r="K128" i="25"/>
  <c r="J128" i="25"/>
  <c r="I128" i="25"/>
  <c r="I127" i="25" s="1"/>
  <c r="L127" i="25"/>
  <c r="K127" i="25"/>
  <c r="J127" i="25"/>
  <c r="L125" i="25"/>
  <c r="K125" i="25"/>
  <c r="J125" i="25"/>
  <c r="I125" i="25"/>
  <c r="I124" i="25" s="1"/>
  <c r="I123" i="25" s="1"/>
  <c r="L124" i="25"/>
  <c r="K124" i="25"/>
  <c r="J124" i="25"/>
  <c r="L123" i="25"/>
  <c r="K123" i="25"/>
  <c r="J123" i="25"/>
  <c r="L121" i="25"/>
  <c r="K121" i="25"/>
  <c r="J121" i="25"/>
  <c r="I121" i="25"/>
  <c r="I120" i="25" s="1"/>
  <c r="I119" i="25" s="1"/>
  <c r="L120" i="25"/>
  <c r="K120" i="25"/>
  <c r="J120" i="25"/>
  <c r="L119" i="25"/>
  <c r="K119" i="25"/>
  <c r="J119" i="25"/>
  <c r="L117" i="25"/>
  <c r="K117" i="25"/>
  <c r="J117" i="25"/>
  <c r="I117" i="25"/>
  <c r="I116" i="25" s="1"/>
  <c r="I115" i="25" s="1"/>
  <c r="L116" i="25"/>
  <c r="K116" i="25"/>
  <c r="J116" i="25"/>
  <c r="L115" i="25"/>
  <c r="K115" i="25"/>
  <c r="J115" i="25"/>
  <c r="L112" i="25"/>
  <c r="K112" i="25"/>
  <c r="J112" i="25"/>
  <c r="I112" i="25"/>
  <c r="I111" i="25" s="1"/>
  <c r="I110" i="25" s="1"/>
  <c r="L111" i="25"/>
  <c r="K111" i="25"/>
  <c r="J111" i="25"/>
  <c r="L110" i="25"/>
  <c r="K110" i="25"/>
  <c r="J110" i="25"/>
  <c r="L109" i="25"/>
  <c r="K109" i="25"/>
  <c r="J109" i="25"/>
  <c r="L106" i="25"/>
  <c r="K106" i="25"/>
  <c r="J106" i="25"/>
  <c r="I106" i="25"/>
  <c r="I105" i="25" s="1"/>
  <c r="L105" i="25"/>
  <c r="K105" i="25"/>
  <c r="J105" i="25"/>
  <c r="L102" i="25"/>
  <c r="K102" i="25"/>
  <c r="J102" i="25"/>
  <c r="I102" i="25"/>
  <c r="I101" i="25" s="1"/>
  <c r="I100" i="25" s="1"/>
  <c r="L101" i="25"/>
  <c r="K101" i="25"/>
  <c r="J101" i="25"/>
  <c r="L100" i="25"/>
  <c r="K100" i="25"/>
  <c r="J100" i="25"/>
  <c r="L97" i="25"/>
  <c r="K97" i="25"/>
  <c r="J97" i="25"/>
  <c r="I97" i="25"/>
  <c r="I96" i="25" s="1"/>
  <c r="I95" i="25" s="1"/>
  <c r="L96" i="25"/>
  <c r="K96" i="25"/>
  <c r="J96" i="25"/>
  <c r="L95" i="25"/>
  <c r="K95" i="25"/>
  <c r="J95" i="25"/>
  <c r="L92" i="25"/>
  <c r="K92" i="25"/>
  <c r="J92" i="25"/>
  <c r="I92" i="25"/>
  <c r="I91" i="25" s="1"/>
  <c r="I90" i="25" s="1"/>
  <c r="I89" i="25" s="1"/>
  <c r="L91" i="25"/>
  <c r="K91" i="25"/>
  <c r="J91" i="25"/>
  <c r="L90" i="25"/>
  <c r="K90" i="25"/>
  <c r="J90" i="25"/>
  <c r="L89" i="25"/>
  <c r="K89" i="25"/>
  <c r="J89" i="25"/>
  <c r="L85" i="25"/>
  <c r="K85" i="25"/>
  <c r="J85" i="25"/>
  <c r="I85" i="25"/>
  <c r="I84" i="25" s="1"/>
  <c r="I83" i="25" s="1"/>
  <c r="I82" i="25" s="1"/>
  <c r="L84" i="25"/>
  <c r="K84" i="25"/>
  <c r="J84" i="25"/>
  <c r="L83" i="25"/>
  <c r="K83" i="25"/>
  <c r="J83" i="25"/>
  <c r="L82" i="25"/>
  <c r="K82" i="25"/>
  <c r="J82" i="25"/>
  <c r="L80" i="25"/>
  <c r="K80" i="25"/>
  <c r="J80" i="25"/>
  <c r="I80" i="25"/>
  <c r="I79" i="25" s="1"/>
  <c r="I78" i="25" s="1"/>
  <c r="L79" i="25"/>
  <c r="K79" i="25"/>
  <c r="J79" i="25"/>
  <c r="L78" i="25"/>
  <c r="K78" i="25"/>
  <c r="J78" i="25"/>
  <c r="L74" i="25"/>
  <c r="K74" i="25"/>
  <c r="J74" i="25"/>
  <c r="I74" i="25"/>
  <c r="I73" i="25" s="1"/>
  <c r="L73" i="25"/>
  <c r="K73" i="25"/>
  <c r="J73" i="25"/>
  <c r="L69" i="25"/>
  <c r="K69" i="25"/>
  <c r="J69" i="25"/>
  <c r="I69" i="25"/>
  <c r="I68" i="25" s="1"/>
  <c r="L68" i="25"/>
  <c r="K68" i="25"/>
  <c r="J68" i="25"/>
  <c r="L64" i="25"/>
  <c r="K64" i="25"/>
  <c r="J64" i="25"/>
  <c r="I64" i="25"/>
  <c r="I63" i="25" s="1"/>
  <c r="L63" i="25"/>
  <c r="K63" i="25"/>
  <c r="J63" i="25"/>
  <c r="L62" i="25"/>
  <c r="K62" i="25"/>
  <c r="J62" i="25"/>
  <c r="L61" i="25"/>
  <c r="K61" i="25"/>
  <c r="J61" i="25"/>
  <c r="L45" i="25"/>
  <c r="K45" i="25"/>
  <c r="J45" i="25"/>
  <c r="I45" i="25"/>
  <c r="I44" i="25" s="1"/>
  <c r="I43" i="25" s="1"/>
  <c r="I42" i="25" s="1"/>
  <c r="L44" i="25"/>
  <c r="K44" i="25"/>
  <c r="J44" i="25"/>
  <c r="L43" i="25"/>
  <c r="K43" i="25"/>
  <c r="J43" i="25"/>
  <c r="L42" i="25"/>
  <c r="K42" i="25"/>
  <c r="J42" i="25"/>
  <c r="L40" i="25"/>
  <c r="K40" i="25"/>
  <c r="J40" i="25"/>
  <c r="I40" i="25"/>
  <c r="L39" i="25"/>
  <c r="K39" i="25"/>
  <c r="J39" i="25"/>
  <c r="I39" i="25"/>
  <c r="I38" i="25" s="1"/>
  <c r="L38" i="25"/>
  <c r="K38" i="25"/>
  <c r="J38" i="25"/>
  <c r="L36" i="25"/>
  <c r="K36" i="25"/>
  <c r="J36" i="25"/>
  <c r="I36" i="25"/>
  <c r="L34" i="25"/>
  <c r="K34" i="25"/>
  <c r="J34" i="25"/>
  <c r="I34" i="25"/>
  <c r="L33" i="25"/>
  <c r="K33" i="25"/>
  <c r="J33" i="25"/>
  <c r="I33" i="25"/>
  <c r="I32" i="25" s="1"/>
  <c r="I31" i="25" s="1"/>
  <c r="L32" i="25"/>
  <c r="K32" i="25"/>
  <c r="J32" i="25"/>
  <c r="L31" i="25"/>
  <c r="K31" i="25"/>
  <c r="J31" i="25"/>
  <c r="L30" i="25"/>
  <c r="L359" i="25" s="1"/>
  <c r="K30" i="25"/>
  <c r="K359" i="25" s="1"/>
  <c r="J30" i="25"/>
  <c r="J359" i="25" s="1"/>
  <c r="L356" i="24"/>
  <c r="K356" i="24"/>
  <c r="J356" i="24"/>
  <c r="I356" i="24"/>
  <c r="I355" i="24" s="1"/>
  <c r="L355" i="24"/>
  <c r="K355" i="24"/>
  <c r="J355" i="24"/>
  <c r="L353" i="24"/>
  <c r="K353" i="24"/>
  <c r="J353" i="24"/>
  <c r="I353" i="24"/>
  <c r="L352" i="24"/>
  <c r="K352" i="24"/>
  <c r="J352" i="24"/>
  <c r="I352" i="24"/>
  <c r="L350" i="24"/>
  <c r="K350" i="24"/>
  <c r="J350" i="24"/>
  <c r="I350" i="24"/>
  <c r="I349" i="24" s="1"/>
  <c r="L349" i="24"/>
  <c r="K349" i="24"/>
  <c r="J349" i="24"/>
  <c r="L346" i="24"/>
  <c r="K346" i="24"/>
  <c r="J346" i="24"/>
  <c r="I346" i="24"/>
  <c r="I345" i="24" s="1"/>
  <c r="L345" i="24"/>
  <c r="K345" i="24"/>
  <c r="J345" i="24"/>
  <c r="L342" i="24"/>
  <c r="K342" i="24"/>
  <c r="J342" i="24"/>
  <c r="I342" i="24"/>
  <c r="I341" i="24" s="1"/>
  <c r="L341" i="24"/>
  <c r="K341" i="24"/>
  <c r="J341" i="24"/>
  <c r="L338" i="24"/>
  <c r="K338" i="24"/>
  <c r="J338" i="24"/>
  <c r="I338" i="24"/>
  <c r="I337" i="24" s="1"/>
  <c r="I327" i="24" s="1"/>
  <c r="L337" i="24"/>
  <c r="K337" i="24"/>
  <c r="J337" i="24"/>
  <c r="L334" i="24"/>
  <c r="K334" i="24"/>
  <c r="J334" i="24"/>
  <c r="I334" i="24"/>
  <c r="L331" i="24"/>
  <c r="K331" i="24"/>
  <c r="J331" i="24"/>
  <c r="I331" i="24"/>
  <c r="L329" i="24"/>
  <c r="K329" i="24"/>
  <c r="J329" i="24"/>
  <c r="I329" i="24"/>
  <c r="L328" i="24"/>
  <c r="K328" i="24"/>
  <c r="J328" i="24"/>
  <c r="I328" i="24"/>
  <c r="L327" i="24"/>
  <c r="K327" i="24"/>
  <c r="J327" i="24"/>
  <c r="L324" i="24"/>
  <c r="K324" i="24"/>
  <c r="J324" i="24"/>
  <c r="I324" i="24"/>
  <c r="L323" i="24"/>
  <c r="K323" i="24"/>
  <c r="J323" i="24"/>
  <c r="I323" i="24"/>
  <c r="L321" i="24"/>
  <c r="K321" i="24"/>
  <c r="J321" i="24"/>
  <c r="I321" i="24"/>
  <c r="I320" i="24" s="1"/>
  <c r="L320" i="24"/>
  <c r="K320" i="24"/>
  <c r="J320" i="24"/>
  <c r="L318" i="24"/>
  <c r="K318" i="24"/>
  <c r="J318" i="24"/>
  <c r="I318" i="24"/>
  <c r="L317" i="24"/>
  <c r="K317" i="24"/>
  <c r="J317" i="24"/>
  <c r="I317" i="24"/>
  <c r="L314" i="24"/>
  <c r="K314" i="24"/>
  <c r="J314" i="24"/>
  <c r="I314" i="24"/>
  <c r="I313" i="24" s="1"/>
  <c r="L313" i="24"/>
  <c r="K313" i="24"/>
  <c r="J313" i="24"/>
  <c r="L310" i="24"/>
  <c r="K310" i="24"/>
  <c r="J310" i="24"/>
  <c r="I310" i="24"/>
  <c r="I309" i="24" s="1"/>
  <c r="L309" i="24"/>
  <c r="K309" i="24"/>
  <c r="J309" i="24"/>
  <c r="L306" i="24"/>
  <c r="K306" i="24"/>
  <c r="J306" i="24"/>
  <c r="I306" i="24"/>
  <c r="I305" i="24" s="1"/>
  <c r="L305" i="24"/>
  <c r="K305" i="24"/>
  <c r="J305" i="24"/>
  <c r="L302" i="24"/>
  <c r="K302" i="24"/>
  <c r="J302" i="24"/>
  <c r="I302" i="24"/>
  <c r="L299" i="24"/>
  <c r="K299" i="24"/>
  <c r="J299" i="24"/>
  <c r="I299" i="24"/>
  <c r="L297" i="24"/>
  <c r="K297" i="24"/>
  <c r="J297" i="24"/>
  <c r="I297" i="24"/>
  <c r="L296" i="24"/>
  <c r="K296" i="24"/>
  <c r="J296" i="24"/>
  <c r="I296" i="24"/>
  <c r="L295" i="24"/>
  <c r="K295" i="24"/>
  <c r="J295" i="24"/>
  <c r="L294" i="24"/>
  <c r="K294" i="24"/>
  <c r="J294" i="24"/>
  <c r="L291" i="24"/>
  <c r="K291" i="24"/>
  <c r="J291" i="24"/>
  <c r="I291" i="24"/>
  <c r="I290" i="24" s="1"/>
  <c r="L290" i="24"/>
  <c r="K290" i="24"/>
  <c r="J290" i="24"/>
  <c r="L288" i="24"/>
  <c r="K288" i="24"/>
  <c r="J288" i="24"/>
  <c r="I288" i="24"/>
  <c r="L287" i="24"/>
  <c r="K287" i="24"/>
  <c r="J287" i="24"/>
  <c r="I287" i="24"/>
  <c r="L285" i="24"/>
  <c r="K285" i="24"/>
  <c r="J285" i="24"/>
  <c r="I285" i="24"/>
  <c r="I284" i="24" s="1"/>
  <c r="L284" i="24"/>
  <c r="K284" i="24"/>
  <c r="J284" i="24"/>
  <c r="L281" i="24"/>
  <c r="K281" i="24"/>
  <c r="J281" i="24"/>
  <c r="I281" i="24"/>
  <c r="I280" i="24" s="1"/>
  <c r="L280" i="24"/>
  <c r="K280" i="24"/>
  <c r="J280" i="24"/>
  <c r="L277" i="24"/>
  <c r="K277" i="24"/>
  <c r="J277" i="24"/>
  <c r="I277" i="24"/>
  <c r="I276" i="24" s="1"/>
  <c r="L276" i="24"/>
  <c r="K276" i="24"/>
  <c r="J276" i="24"/>
  <c r="L273" i="24"/>
  <c r="K273" i="24"/>
  <c r="J273" i="24"/>
  <c r="I273" i="24"/>
  <c r="I272" i="24" s="1"/>
  <c r="L272" i="24"/>
  <c r="K272" i="24"/>
  <c r="J272" i="24"/>
  <c r="L269" i="24"/>
  <c r="K269" i="24"/>
  <c r="J269" i="24"/>
  <c r="I269" i="24"/>
  <c r="L266" i="24"/>
  <c r="K266" i="24"/>
  <c r="J266" i="24"/>
  <c r="I266" i="24"/>
  <c r="L264" i="24"/>
  <c r="K264" i="24"/>
  <c r="J264" i="24"/>
  <c r="I264" i="24"/>
  <c r="I263" i="24" s="1"/>
  <c r="L263" i="24"/>
  <c r="K263" i="24"/>
  <c r="J263" i="24"/>
  <c r="L262" i="24"/>
  <c r="K262" i="24"/>
  <c r="J262" i="24"/>
  <c r="L259" i="24"/>
  <c r="K259" i="24"/>
  <c r="J259" i="24"/>
  <c r="I259" i="24"/>
  <c r="I258" i="24" s="1"/>
  <c r="L258" i="24"/>
  <c r="K258" i="24"/>
  <c r="J258" i="24"/>
  <c r="L256" i="24"/>
  <c r="K256" i="24"/>
  <c r="J256" i="24"/>
  <c r="I256" i="24"/>
  <c r="I255" i="24" s="1"/>
  <c r="L255" i="24"/>
  <c r="K255" i="24"/>
  <c r="J255" i="24"/>
  <c r="L253" i="24"/>
  <c r="K253" i="24"/>
  <c r="J253" i="24"/>
  <c r="I253" i="24"/>
  <c r="I252" i="24" s="1"/>
  <c r="L252" i="24"/>
  <c r="K252" i="24"/>
  <c r="J252" i="24"/>
  <c r="L249" i="24"/>
  <c r="K249" i="24"/>
  <c r="J249" i="24"/>
  <c r="I249" i="24"/>
  <c r="L248" i="24"/>
  <c r="K248" i="24"/>
  <c r="J248" i="24"/>
  <c r="I248" i="24"/>
  <c r="L245" i="24"/>
  <c r="K245" i="24"/>
  <c r="J245" i="24"/>
  <c r="I245" i="24"/>
  <c r="L244" i="24"/>
  <c r="K244" i="24"/>
  <c r="J244" i="24"/>
  <c r="I244" i="24"/>
  <c r="L241" i="24"/>
  <c r="K241" i="24"/>
  <c r="J241" i="24"/>
  <c r="I241" i="24"/>
  <c r="I240" i="24" s="1"/>
  <c r="L240" i="24"/>
  <c r="K240" i="24"/>
  <c r="J240" i="24"/>
  <c r="L237" i="24"/>
  <c r="K237" i="24"/>
  <c r="J237" i="24"/>
  <c r="I237" i="24"/>
  <c r="L234" i="24"/>
  <c r="K234" i="24"/>
  <c r="J234" i="24"/>
  <c r="I234" i="24"/>
  <c r="L232" i="24"/>
  <c r="K232" i="24"/>
  <c r="J232" i="24"/>
  <c r="I232" i="24"/>
  <c r="L231" i="24"/>
  <c r="K231" i="24"/>
  <c r="J231" i="24"/>
  <c r="I231" i="24"/>
  <c r="L230" i="24"/>
  <c r="K230" i="24"/>
  <c r="J230" i="24"/>
  <c r="L229" i="24"/>
  <c r="K229" i="24"/>
  <c r="J229" i="24"/>
  <c r="L225" i="24"/>
  <c r="K225" i="24"/>
  <c r="J225" i="24"/>
  <c r="I225" i="24"/>
  <c r="I224" i="24" s="1"/>
  <c r="I223" i="24" s="1"/>
  <c r="L224" i="24"/>
  <c r="K224" i="24"/>
  <c r="J224" i="24"/>
  <c r="L223" i="24"/>
  <c r="K223" i="24"/>
  <c r="J223" i="24"/>
  <c r="L221" i="24"/>
  <c r="K221" i="24"/>
  <c r="J221" i="24"/>
  <c r="I221" i="24"/>
  <c r="L220" i="24"/>
  <c r="K220" i="24"/>
  <c r="J220" i="24"/>
  <c r="I220" i="24"/>
  <c r="I219" i="24" s="1"/>
  <c r="L219" i="24"/>
  <c r="K219" i="24"/>
  <c r="J219" i="24"/>
  <c r="L212" i="24"/>
  <c r="K212" i="24"/>
  <c r="J212" i="24"/>
  <c r="I212" i="24"/>
  <c r="I211" i="24" s="1"/>
  <c r="L211" i="24"/>
  <c r="K211" i="24"/>
  <c r="J211" i="24"/>
  <c r="L209" i="24"/>
  <c r="K209" i="24"/>
  <c r="J209" i="24"/>
  <c r="I209" i="24"/>
  <c r="I208" i="24" s="1"/>
  <c r="L208" i="24"/>
  <c r="K208" i="24"/>
  <c r="J208" i="24"/>
  <c r="L207" i="24"/>
  <c r="K207" i="24"/>
  <c r="J207" i="24"/>
  <c r="L202" i="24"/>
  <c r="K202" i="24"/>
  <c r="J202" i="24"/>
  <c r="I202" i="24"/>
  <c r="I201" i="24" s="1"/>
  <c r="I200" i="24" s="1"/>
  <c r="L201" i="24"/>
  <c r="K201" i="24"/>
  <c r="J201" i="24"/>
  <c r="L200" i="24"/>
  <c r="K200" i="24"/>
  <c r="J200" i="24"/>
  <c r="L198" i="24"/>
  <c r="K198" i="24"/>
  <c r="J198" i="24"/>
  <c r="I198" i="24"/>
  <c r="L197" i="24"/>
  <c r="K197" i="24"/>
  <c r="J197" i="24"/>
  <c r="I197" i="24"/>
  <c r="L193" i="24"/>
  <c r="K193" i="24"/>
  <c r="J193" i="24"/>
  <c r="I193" i="24"/>
  <c r="I192" i="24" s="1"/>
  <c r="L192" i="24"/>
  <c r="K192" i="24"/>
  <c r="J192" i="24"/>
  <c r="L188" i="24"/>
  <c r="K188" i="24"/>
  <c r="J188" i="24"/>
  <c r="I188" i="24"/>
  <c r="I187" i="24" s="1"/>
  <c r="L187" i="24"/>
  <c r="K187" i="24"/>
  <c r="J187" i="24"/>
  <c r="L183" i="24"/>
  <c r="K183" i="24"/>
  <c r="J183" i="24"/>
  <c r="I183" i="24"/>
  <c r="I182" i="24" s="1"/>
  <c r="L182" i="24"/>
  <c r="K182" i="24"/>
  <c r="J182" i="24"/>
  <c r="L180" i="24"/>
  <c r="K180" i="24"/>
  <c r="J180" i="24"/>
  <c r="I180" i="24"/>
  <c r="L179" i="24"/>
  <c r="K179" i="24"/>
  <c r="J179" i="24"/>
  <c r="I179" i="24"/>
  <c r="L178" i="24"/>
  <c r="K178" i="24"/>
  <c r="J178" i="24"/>
  <c r="L177" i="24"/>
  <c r="K177" i="24"/>
  <c r="J177" i="24"/>
  <c r="L176" i="24"/>
  <c r="K176" i="24"/>
  <c r="J176" i="24"/>
  <c r="L172" i="24"/>
  <c r="K172" i="24"/>
  <c r="J172" i="24"/>
  <c r="I172" i="24"/>
  <c r="I171" i="24" s="1"/>
  <c r="I165" i="24" s="1"/>
  <c r="L171" i="24"/>
  <c r="K171" i="24"/>
  <c r="J171" i="24"/>
  <c r="L167" i="24"/>
  <c r="K167" i="24"/>
  <c r="J167" i="24"/>
  <c r="I167" i="24"/>
  <c r="L166" i="24"/>
  <c r="K166" i="24"/>
  <c r="J166" i="24"/>
  <c r="I166" i="24"/>
  <c r="L165" i="24"/>
  <c r="K165" i="24"/>
  <c r="J165" i="24"/>
  <c r="L163" i="24"/>
  <c r="K163" i="24"/>
  <c r="J163" i="24"/>
  <c r="I163" i="24"/>
  <c r="L162" i="24"/>
  <c r="K162" i="24"/>
  <c r="J162" i="24"/>
  <c r="I162" i="24"/>
  <c r="I161" i="24" s="1"/>
  <c r="I160" i="24" s="1"/>
  <c r="L161" i="24"/>
  <c r="K161" i="24"/>
  <c r="J161" i="24"/>
  <c r="L160" i="24"/>
  <c r="K160" i="24"/>
  <c r="J160" i="24"/>
  <c r="L158" i="24"/>
  <c r="K158" i="24"/>
  <c r="J158" i="24"/>
  <c r="I158" i="24"/>
  <c r="I157" i="24" s="1"/>
  <c r="L157" i="24"/>
  <c r="K157" i="24"/>
  <c r="J157" i="24"/>
  <c r="L153" i="24"/>
  <c r="K153" i="24"/>
  <c r="J153" i="24"/>
  <c r="I153" i="24"/>
  <c r="I152" i="24" s="1"/>
  <c r="I151" i="24" s="1"/>
  <c r="I150" i="24" s="1"/>
  <c r="L152" i="24"/>
  <c r="K152" i="24"/>
  <c r="J152" i="24"/>
  <c r="L151" i="24"/>
  <c r="K151" i="24"/>
  <c r="J151" i="24"/>
  <c r="L150" i="24"/>
  <c r="K150" i="24"/>
  <c r="J150" i="24"/>
  <c r="L147" i="24"/>
  <c r="K147" i="24"/>
  <c r="J147" i="24"/>
  <c r="I147" i="24"/>
  <c r="I146" i="24" s="1"/>
  <c r="I145" i="24" s="1"/>
  <c r="L146" i="24"/>
  <c r="K146" i="24"/>
  <c r="J146" i="24"/>
  <c r="L145" i="24"/>
  <c r="K145" i="24"/>
  <c r="J145" i="24"/>
  <c r="L143" i="24"/>
  <c r="K143" i="24"/>
  <c r="J143" i="24"/>
  <c r="I143" i="24"/>
  <c r="I142" i="24" s="1"/>
  <c r="L142" i="24"/>
  <c r="K142" i="24"/>
  <c r="J142" i="24"/>
  <c r="L139" i="24"/>
  <c r="K139" i="24"/>
  <c r="J139" i="24"/>
  <c r="I139" i="24"/>
  <c r="I138" i="24" s="1"/>
  <c r="I137" i="24" s="1"/>
  <c r="L138" i="24"/>
  <c r="K138" i="24"/>
  <c r="J138" i="24"/>
  <c r="L137" i="24"/>
  <c r="K137" i="24"/>
  <c r="J137" i="24"/>
  <c r="L134" i="24"/>
  <c r="K134" i="24"/>
  <c r="J134" i="24"/>
  <c r="I134" i="24"/>
  <c r="I133" i="24" s="1"/>
  <c r="I132" i="24" s="1"/>
  <c r="I131" i="24" s="1"/>
  <c r="L133" i="24"/>
  <c r="K133" i="24"/>
  <c r="J133" i="24"/>
  <c r="L132" i="24"/>
  <c r="K132" i="24"/>
  <c r="J132" i="24"/>
  <c r="L131" i="24"/>
  <c r="K131" i="24"/>
  <c r="J131" i="24"/>
  <c r="L129" i="24"/>
  <c r="K129" i="24"/>
  <c r="J129" i="24"/>
  <c r="I129" i="24"/>
  <c r="I128" i="24" s="1"/>
  <c r="I127" i="24" s="1"/>
  <c r="L128" i="24"/>
  <c r="K128" i="24"/>
  <c r="J128" i="24"/>
  <c r="L127" i="24"/>
  <c r="K127" i="24"/>
  <c r="J127" i="24"/>
  <c r="L125" i="24"/>
  <c r="K125" i="24"/>
  <c r="J125" i="24"/>
  <c r="I125" i="24"/>
  <c r="I124" i="24" s="1"/>
  <c r="I123" i="24" s="1"/>
  <c r="L124" i="24"/>
  <c r="K124" i="24"/>
  <c r="J124" i="24"/>
  <c r="L123" i="24"/>
  <c r="K123" i="24"/>
  <c r="J123" i="24"/>
  <c r="L121" i="24"/>
  <c r="K121" i="24"/>
  <c r="J121" i="24"/>
  <c r="I121" i="24"/>
  <c r="I120" i="24" s="1"/>
  <c r="I119" i="24" s="1"/>
  <c r="L120" i="24"/>
  <c r="K120" i="24"/>
  <c r="J120" i="24"/>
  <c r="L119" i="24"/>
  <c r="K119" i="24"/>
  <c r="J119" i="24"/>
  <c r="L117" i="24"/>
  <c r="K117" i="24"/>
  <c r="J117" i="24"/>
  <c r="I117" i="24"/>
  <c r="L116" i="24"/>
  <c r="K116" i="24"/>
  <c r="J116" i="24"/>
  <c r="I116" i="24"/>
  <c r="I115" i="24" s="1"/>
  <c r="L115" i="24"/>
  <c r="K115" i="24"/>
  <c r="J115" i="24"/>
  <c r="L112" i="24"/>
  <c r="K112" i="24"/>
  <c r="J112" i="24"/>
  <c r="I112" i="24"/>
  <c r="I111" i="24" s="1"/>
  <c r="I110" i="24" s="1"/>
  <c r="L111" i="24"/>
  <c r="K111" i="24"/>
  <c r="J111" i="24"/>
  <c r="L110" i="24"/>
  <c r="K110" i="24"/>
  <c r="J110" i="24"/>
  <c r="L109" i="24"/>
  <c r="K109" i="24"/>
  <c r="J109" i="24"/>
  <c r="L106" i="24"/>
  <c r="K106" i="24"/>
  <c r="J106" i="24"/>
  <c r="I106" i="24"/>
  <c r="L105" i="24"/>
  <c r="K105" i="24"/>
  <c r="J105" i="24"/>
  <c r="I105" i="24"/>
  <c r="L102" i="24"/>
  <c r="K102" i="24"/>
  <c r="J102" i="24"/>
  <c r="I102" i="24"/>
  <c r="I101" i="24" s="1"/>
  <c r="I100" i="24" s="1"/>
  <c r="L101" i="24"/>
  <c r="K101" i="24"/>
  <c r="J101" i="24"/>
  <c r="L100" i="24"/>
  <c r="K100" i="24"/>
  <c r="J100" i="24"/>
  <c r="L97" i="24"/>
  <c r="K97" i="24"/>
  <c r="J97" i="24"/>
  <c r="I97" i="24"/>
  <c r="L96" i="24"/>
  <c r="K96" i="24"/>
  <c r="J96" i="24"/>
  <c r="I96" i="24"/>
  <c r="L95" i="24"/>
  <c r="K95" i="24"/>
  <c r="J95" i="24"/>
  <c r="I95" i="24"/>
  <c r="L92" i="24"/>
  <c r="K92" i="24"/>
  <c r="J92" i="24"/>
  <c r="I92" i="24"/>
  <c r="L91" i="24"/>
  <c r="K91" i="24"/>
  <c r="J91" i="24"/>
  <c r="I91" i="24"/>
  <c r="L90" i="24"/>
  <c r="K90" i="24"/>
  <c r="J90" i="24"/>
  <c r="I90" i="24"/>
  <c r="L89" i="24"/>
  <c r="K89" i="24"/>
  <c r="J89" i="24"/>
  <c r="L85" i="24"/>
  <c r="K85" i="24"/>
  <c r="J85" i="24"/>
  <c r="I85" i="24"/>
  <c r="I84" i="24" s="1"/>
  <c r="I83" i="24" s="1"/>
  <c r="I82" i="24" s="1"/>
  <c r="L84" i="24"/>
  <c r="K84" i="24"/>
  <c r="J84" i="24"/>
  <c r="L83" i="24"/>
  <c r="K83" i="24"/>
  <c r="J83" i="24"/>
  <c r="L82" i="24"/>
  <c r="K82" i="24"/>
  <c r="J82" i="24"/>
  <c r="L80" i="24"/>
  <c r="K80" i="24"/>
  <c r="J80" i="24"/>
  <c r="I80" i="24"/>
  <c r="L79" i="24"/>
  <c r="K79" i="24"/>
  <c r="J79" i="24"/>
  <c r="I79" i="24"/>
  <c r="I78" i="24" s="1"/>
  <c r="L78" i="24"/>
  <c r="K78" i="24"/>
  <c r="J78" i="24"/>
  <c r="L74" i="24"/>
  <c r="K74" i="24"/>
  <c r="J74" i="24"/>
  <c r="I74" i="24"/>
  <c r="L73" i="24"/>
  <c r="K73" i="24"/>
  <c r="J73" i="24"/>
  <c r="I73" i="24"/>
  <c r="L69" i="24"/>
  <c r="K69" i="24"/>
  <c r="J69" i="24"/>
  <c r="I69" i="24"/>
  <c r="I68" i="24" s="1"/>
  <c r="L68" i="24"/>
  <c r="K68" i="24"/>
  <c r="J68" i="24"/>
  <c r="L64" i="24"/>
  <c r="K64" i="24"/>
  <c r="J64" i="24"/>
  <c r="I64" i="24"/>
  <c r="I63" i="24" s="1"/>
  <c r="L63" i="24"/>
  <c r="K63" i="24"/>
  <c r="J63" i="24"/>
  <c r="L62" i="24"/>
  <c r="K62" i="24"/>
  <c r="J62" i="24"/>
  <c r="L61" i="24"/>
  <c r="K61" i="24"/>
  <c r="J61" i="24"/>
  <c r="L45" i="24"/>
  <c r="K45" i="24"/>
  <c r="J45" i="24"/>
  <c r="I45" i="24"/>
  <c r="I44" i="24" s="1"/>
  <c r="I43" i="24" s="1"/>
  <c r="I42" i="24" s="1"/>
  <c r="L44" i="24"/>
  <c r="K44" i="24"/>
  <c r="J44" i="24"/>
  <c r="L43" i="24"/>
  <c r="K43" i="24"/>
  <c r="J43" i="24"/>
  <c r="L42" i="24"/>
  <c r="K42" i="24"/>
  <c r="J42" i="24"/>
  <c r="L40" i="24"/>
  <c r="K40" i="24"/>
  <c r="J40" i="24"/>
  <c r="I40" i="24"/>
  <c r="I39" i="24" s="1"/>
  <c r="I38" i="24" s="1"/>
  <c r="L39" i="24"/>
  <c r="K39" i="24"/>
  <c r="J39" i="24"/>
  <c r="L38" i="24"/>
  <c r="K38" i="24"/>
  <c r="J38" i="24"/>
  <c r="L36" i="24"/>
  <c r="K36" i="24"/>
  <c r="J36" i="24"/>
  <c r="I36" i="24"/>
  <c r="L34" i="24"/>
  <c r="K34" i="24"/>
  <c r="J34" i="24"/>
  <c r="I34" i="24"/>
  <c r="L33" i="24"/>
  <c r="K33" i="24"/>
  <c r="J33" i="24"/>
  <c r="I33" i="24"/>
  <c r="I32" i="24" s="1"/>
  <c r="I31" i="24" s="1"/>
  <c r="L32" i="24"/>
  <c r="K32" i="24"/>
  <c r="J32" i="24"/>
  <c r="L31" i="24"/>
  <c r="K31" i="24"/>
  <c r="J31" i="24"/>
  <c r="L30" i="24"/>
  <c r="L359" i="24" s="1"/>
  <c r="K30" i="24"/>
  <c r="K359" i="24" s="1"/>
  <c r="J30" i="24"/>
  <c r="J359" i="24" s="1"/>
  <c r="L356" i="23"/>
  <c r="K356" i="23"/>
  <c r="J356" i="23"/>
  <c r="I356" i="23"/>
  <c r="I355" i="23" s="1"/>
  <c r="L355" i="23"/>
  <c r="K355" i="23"/>
  <c r="J355" i="23"/>
  <c r="L353" i="23"/>
  <c r="K353" i="23"/>
  <c r="J353" i="23"/>
  <c r="I353" i="23"/>
  <c r="L352" i="23"/>
  <c r="K352" i="23"/>
  <c r="J352" i="23"/>
  <c r="I352" i="23"/>
  <c r="L350" i="23"/>
  <c r="K350" i="23"/>
  <c r="J350" i="23"/>
  <c r="I350" i="23"/>
  <c r="I349" i="23" s="1"/>
  <c r="L349" i="23"/>
  <c r="K349" i="23"/>
  <c r="J349" i="23"/>
  <c r="L346" i="23"/>
  <c r="K346" i="23"/>
  <c r="J346" i="23"/>
  <c r="I346" i="23"/>
  <c r="I345" i="23" s="1"/>
  <c r="L345" i="23"/>
  <c r="K345" i="23"/>
  <c r="J345" i="23"/>
  <c r="L342" i="23"/>
  <c r="K342" i="23"/>
  <c r="J342" i="23"/>
  <c r="I342" i="23"/>
  <c r="I341" i="23" s="1"/>
  <c r="L341" i="23"/>
  <c r="K341" i="23"/>
  <c r="J341" i="23"/>
  <c r="L338" i="23"/>
  <c r="K338" i="23"/>
  <c r="J338" i="23"/>
  <c r="I338" i="23"/>
  <c r="I337" i="23" s="1"/>
  <c r="L337" i="23"/>
  <c r="K337" i="23"/>
  <c r="J337" i="23"/>
  <c r="L334" i="23"/>
  <c r="K334" i="23"/>
  <c r="J334" i="23"/>
  <c r="I334" i="23"/>
  <c r="L331" i="23"/>
  <c r="K331" i="23"/>
  <c r="J331" i="23"/>
  <c r="I331" i="23"/>
  <c r="L329" i="23"/>
  <c r="K329" i="23"/>
  <c r="J329" i="23"/>
  <c r="I329" i="23"/>
  <c r="I328" i="23" s="1"/>
  <c r="L328" i="23"/>
  <c r="K328" i="23"/>
  <c r="J328" i="23"/>
  <c r="L327" i="23"/>
  <c r="K327" i="23"/>
  <c r="J327" i="23"/>
  <c r="L324" i="23"/>
  <c r="K324" i="23"/>
  <c r="J324" i="23"/>
  <c r="I324" i="23"/>
  <c r="I323" i="23" s="1"/>
  <c r="L323" i="23"/>
  <c r="K323" i="23"/>
  <c r="J323" i="23"/>
  <c r="L321" i="23"/>
  <c r="K321" i="23"/>
  <c r="J321" i="23"/>
  <c r="I321" i="23"/>
  <c r="I320" i="23" s="1"/>
  <c r="L320" i="23"/>
  <c r="K320" i="23"/>
  <c r="J320" i="23"/>
  <c r="L318" i="23"/>
  <c r="K318" i="23"/>
  <c r="J318" i="23"/>
  <c r="I318" i="23"/>
  <c r="L317" i="23"/>
  <c r="K317" i="23"/>
  <c r="J317" i="23"/>
  <c r="I317" i="23"/>
  <c r="L314" i="23"/>
  <c r="K314" i="23"/>
  <c r="J314" i="23"/>
  <c r="I314" i="23"/>
  <c r="I313" i="23" s="1"/>
  <c r="L313" i="23"/>
  <c r="K313" i="23"/>
  <c r="J313" i="23"/>
  <c r="L310" i="23"/>
  <c r="K310" i="23"/>
  <c r="J310" i="23"/>
  <c r="I310" i="23"/>
  <c r="I309" i="23" s="1"/>
  <c r="L309" i="23"/>
  <c r="K309" i="23"/>
  <c r="J309" i="23"/>
  <c r="L306" i="23"/>
  <c r="K306" i="23"/>
  <c r="J306" i="23"/>
  <c r="I306" i="23"/>
  <c r="I305" i="23" s="1"/>
  <c r="L305" i="23"/>
  <c r="K305" i="23"/>
  <c r="J305" i="23"/>
  <c r="L302" i="23"/>
  <c r="K302" i="23"/>
  <c r="J302" i="23"/>
  <c r="I302" i="23"/>
  <c r="L299" i="23"/>
  <c r="K299" i="23"/>
  <c r="J299" i="23"/>
  <c r="I299" i="23"/>
  <c r="L297" i="23"/>
  <c r="K297" i="23"/>
  <c r="J297" i="23"/>
  <c r="I297" i="23"/>
  <c r="L296" i="23"/>
  <c r="K296" i="23"/>
  <c r="J296" i="23"/>
  <c r="I296" i="23"/>
  <c r="I295" i="23" s="1"/>
  <c r="L295" i="23"/>
  <c r="K295" i="23"/>
  <c r="J295" i="23"/>
  <c r="L294" i="23"/>
  <c r="K294" i="23"/>
  <c r="J294" i="23"/>
  <c r="L291" i="23"/>
  <c r="K291" i="23"/>
  <c r="J291" i="23"/>
  <c r="I291" i="23"/>
  <c r="I290" i="23" s="1"/>
  <c r="L290" i="23"/>
  <c r="K290" i="23"/>
  <c r="J290" i="23"/>
  <c r="L288" i="23"/>
  <c r="K288" i="23"/>
  <c r="J288" i="23"/>
  <c r="I288" i="23"/>
  <c r="I287" i="23" s="1"/>
  <c r="L287" i="23"/>
  <c r="K287" i="23"/>
  <c r="J287" i="23"/>
  <c r="L285" i="23"/>
  <c r="K285" i="23"/>
  <c r="J285" i="23"/>
  <c r="I285" i="23"/>
  <c r="I284" i="23" s="1"/>
  <c r="L284" i="23"/>
  <c r="K284" i="23"/>
  <c r="J284" i="23"/>
  <c r="L281" i="23"/>
  <c r="K281" i="23"/>
  <c r="J281" i="23"/>
  <c r="I281" i="23"/>
  <c r="I280" i="23" s="1"/>
  <c r="L280" i="23"/>
  <c r="K280" i="23"/>
  <c r="J280" i="23"/>
  <c r="L277" i="23"/>
  <c r="K277" i="23"/>
  <c r="J277" i="23"/>
  <c r="I277" i="23"/>
  <c r="I276" i="23" s="1"/>
  <c r="L276" i="23"/>
  <c r="K276" i="23"/>
  <c r="J276" i="23"/>
  <c r="L273" i="23"/>
  <c r="K273" i="23"/>
  <c r="J273" i="23"/>
  <c r="I273" i="23"/>
  <c r="I272" i="23" s="1"/>
  <c r="L272" i="23"/>
  <c r="K272" i="23"/>
  <c r="J272" i="23"/>
  <c r="L269" i="23"/>
  <c r="K269" i="23"/>
  <c r="J269" i="23"/>
  <c r="I269" i="23"/>
  <c r="L266" i="23"/>
  <c r="K266" i="23"/>
  <c r="J266" i="23"/>
  <c r="I266" i="23"/>
  <c r="L264" i="23"/>
  <c r="K264" i="23"/>
  <c r="J264" i="23"/>
  <c r="I264" i="23"/>
  <c r="I263" i="23" s="1"/>
  <c r="I262" i="23" s="1"/>
  <c r="L263" i="23"/>
  <c r="K263" i="23"/>
  <c r="J263" i="23"/>
  <c r="L262" i="23"/>
  <c r="K262" i="23"/>
  <c r="J262" i="23"/>
  <c r="L259" i="23"/>
  <c r="K259" i="23"/>
  <c r="J259" i="23"/>
  <c r="I259" i="23"/>
  <c r="I258" i="23" s="1"/>
  <c r="L258" i="23"/>
  <c r="K258" i="23"/>
  <c r="J258" i="23"/>
  <c r="L256" i="23"/>
  <c r="K256" i="23"/>
  <c r="J256" i="23"/>
  <c r="I256" i="23"/>
  <c r="I255" i="23" s="1"/>
  <c r="L255" i="23"/>
  <c r="K255" i="23"/>
  <c r="J255" i="23"/>
  <c r="L253" i="23"/>
  <c r="K253" i="23"/>
  <c r="J253" i="23"/>
  <c r="I253" i="23"/>
  <c r="I252" i="23" s="1"/>
  <c r="L252" i="23"/>
  <c r="K252" i="23"/>
  <c r="J252" i="23"/>
  <c r="L249" i="23"/>
  <c r="K249" i="23"/>
  <c r="J249" i="23"/>
  <c r="I249" i="23"/>
  <c r="I248" i="23" s="1"/>
  <c r="L248" i="23"/>
  <c r="K248" i="23"/>
  <c r="J248" i="23"/>
  <c r="L245" i="23"/>
  <c r="K245" i="23"/>
  <c r="J245" i="23"/>
  <c r="I245" i="23"/>
  <c r="I244" i="23" s="1"/>
  <c r="L244" i="23"/>
  <c r="K244" i="23"/>
  <c r="J244" i="23"/>
  <c r="L241" i="23"/>
  <c r="K241" i="23"/>
  <c r="J241" i="23"/>
  <c r="I241" i="23"/>
  <c r="I240" i="23" s="1"/>
  <c r="L240" i="23"/>
  <c r="K240" i="23"/>
  <c r="J240" i="23"/>
  <c r="L237" i="23"/>
  <c r="K237" i="23"/>
  <c r="J237" i="23"/>
  <c r="I237" i="23"/>
  <c r="L234" i="23"/>
  <c r="K234" i="23"/>
  <c r="J234" i="23"/>
  <c r="I234" i="23"/>
  <c r="L232" i="23"/>
  <c r="K232" i="23"/>
  <c r="J232" i="23"/>
  <c r="I232" i="23"/>
  <c r="L231" i="23"/>
  <c r="K231" i="23"/>
  <c r="J231" i="23"/>
  <c r="I231" i="23"/>
  <c r="I230" i="23" s="1"/>
  <c r="I229" i="23" s="1"/>
  <c r="L230" i="23"/>
  <c r="K230" i="23"/>
  <c r="J230" i="23"/>
  <c r="L229" i="23"/>
  <c r="K229" i="23"/>
  <c r="J229" i="23"/>
  <c r="L225" i="23"/>
  <c r="K225" i="23"/>
  <c r="J225" i="23"/>
  <c r="I225" i="23"/>
  <c r="I224" i="23" s="1"/>
  <c r="I223" i="23" s="1"/>
  <c r="L224" i="23"/>
  <c r="K224" i="23"/>
  <c r="J224" i="23"/>
  <c r="L223" i="23"/>
  <c r="K223" i="23"/>
  <c r="J223" i="23"/>
  <c r="L221" i="23"/>
  <c r="K221" i="23"/>
  <c r="J221" i="23"/>
  <c r="I221" i="23"/>
  <c r="L220" i="23"/>
  <c r="K220" i="23"/>
  <c r="J220" i="23"/>
  <c r="I220" i="23"/>
  <c r="L219" i="23"/>
  <c r="K219" i="23"/>
  <c r="J219" i="23"/>
  <c r="I219" i="23"/>
  <c r="L212" i="23"/>
  <c r="K212" i="23"/>
  <c r="J212" i="23"/>
  <c r="I212" i="23"/>
  <c r="I211" i="23" s="1"/>
  <c r="L211" i="23"/>
  <c r="K211" i="23"/>
  <c r="J211" i="23"/>
  <c r="L209" i="23"/>
  <c r="K209" i="23"/>
  <c r="J209" i="23"/>
  <c r="I209" i="23"/>
  <c r="I208" i="23" s="1"/>
  <c r="L208" i="23"/>
  <c r="K208" i="23"/>
  <c r="J208" i="23"/>
  <c r="L207" i="23"/>
  <c r="K207" i="23"/>
  <c r="J207" i="23"/>
  <c r="L202" i="23"/>
  <c r="K202" i="23"/>
  <c r="J202" i="23"/>
  <c r="I202" i="23"/>
  <c r="I201" i="23" s="1"/>
  <c r="I200" i="23" s="1"/>
  <c r="L201" i="23"/>
  <c r="K201" i="23"/>
  <c r="J201" i="23"/>
  <c r="L200" i="23"/>
  <c r="K200" i="23"/>
  <c r="J200" i="23"/>
  <c r="L198" i="23"/>
  <c r="K198" i="23"/>
  <c r="J198" i="23"/>
  <c r="I198" i="23"/>
  <c r="I197" i="23" s="1"/>
  <c r="L197" i="23"/>
  <c r="K197" i="23"/>
  <c r="J197" i="23"/>
  <c r="L193" i="23"/>
  <c r="K193" i="23"/>
  <c r="J193" i="23"/>
  <c r="I193" i="23"/>
  <c r="L192" i="23"/>
  <c r="K192" i="23"/>
  <c r="J192" i="23"/>
  <c r="I192" i="23"/>
  <c r="L188" i="23"/>
  <c r="K188" i="23"/>
  <c r="J188" i="23"/>
  <c r="I188" i="23"/>
  <c r="I187" i="23" s="1"/>
  <c r="L187" i="23"/>
  <c r="K187" i="23"/>
  <c r="J187" i="23"/>
  <c r="L183" i="23"/>
  <c r="K183" i="23"/>
  <c r="J183" i="23"/>
  <c r="I183" i="23"/>
  <c r="I182" i="23" s="1"/>
  <c r="L182" i="23"/>
  <c r="K182" i="23"/>
  <c r="J182" i="23"/>
  <c r="L180" i="23"/>
  <c r="K180" i="23"/>
  <c r="J180" i="23"/>
  <c r="I180" i="23"/>
  <c r="L179" i="23"/>
  <c r="K179" i="23"/>
  <c r="J179" i="23"/>
  <c r="I179" i="23"/>
  <c r="L178" i="23"/>
  <c r="K178" i="23"/>
  <c r="J178" i="23"/>
  <c r="L177" i="23"/>
  <c r="K177" i="23"/>
  <c r="J177" i="23"/>
  <c r="L176" i="23"/>
  <c r="K176" i="23"/>
  <c r="J176" i="23"/>
  <c r="L172" i="23"/>
  <c r="K172" i="23"/>
  <c r="J172" i="23"/>
  <c r="I172" i="23"/>
  <c r="I171" i="23" s="1"/>
  <c r="L171" i="23"/>
  <c r="K171" i="23"/>
  <c r="J171" i="23"/>
  <c r="L167" i="23"/>
  <c r="K167" i="23"/>
  <c r="J167" i="23"/>
  <c r="I167" i="23"/>
  <c r="I166" i="23" s="1"/>
  <c r="I165" i="23" s="1"/>
  <c r="L166" i="23"/>
  <c r="K166" i="23"/>
  <c r="J166" i="23"/>
  <c r="L165" i="23"/>
  <c r="K165" i="23"/>
  <c r="J165" i="23"/>
  <c r="L163" i="23"/>
  <c r="K163" i="23"/>
  <c r="J163" i="23"/>
  <c r="I163" i="23"/>
  <c r="L162" i="23"/>
  <c r="K162" i="23"/>
  <c r="J162" i="23"/>
  <c r="I162" i="23"/>
  <c r="I161" i="23" s="1"/>
  <c r="L161" i="23"/>
  <c r="K161" i="23"/>
  <c r="J161" i="23"/>
  <c r="L160" i="23"/>
  <c r="K160" i="23"/>
  <c r="J160" i="23"/>
  <c r="L158" i="23"/>
  <c r="K158" i="23"/>
  <c r="J158" i="23"/>
  <c r="I158" i="23"/>
  <c r="I157" i="23" s="1"/>
  <c r="L157" i="23"/>
  <c r="K157" i="23"/>
  <c r="J157" i="23"/>
  <c r="L153" i="23"/>
  <c r="K153" i="23"/>
  <c r="J153" i="23"/>
  <c r="I153" i="23"/>
  <c r="I152" i="23" s="1"/>
  <c r="L152" i="23"/>
  <c r="K152" i="23"/>
  <c r="J152" i="23"/>
  <c r="L151" i="23"/>
  <c r="K151" i="23"/>
  <c r="J151" i="23"/>
  <c r="L150" i="23"/>
  <c r="K150" i="23"/>
  <c r="J150" i="23"/>
  <c r="L147" i="23"/>
  <c r="K147" i="23"/>
  <c r="J147" i="23"/>
  <c r="I147" i="23"/>
  <c r="I146" i="23" s="1"/>
  <c r="I145" i="23" s="1"/>
  <c r="L146" i="23"/>
  <c r="K146" i="23"/>
  <c r="J146" i="23"/>
  <c r="L145" i="23"/>
  <c r="K145" i="23"/>
  <c r="J145" i="23"/>
  <c r="L143" i="23"/>
  <c r="K143" i="23"/>
  <c r="J143" i="23"/>
  <c r="I143" i="23"/>
  <c r="I142" i="23" s="1"/>
  <c r="L142" i="23"/>
  <c r="K142" i="23"/>
  <c r="J142" i="23"/>
  <c r="L139" i="23"/>
  <c r="K139" i="23"/>
  <c r="J139" i="23"/>
  <c r="I139" i="23"/>
  <c r="I138" i="23" s="1"/>
  <c r="I137" i="23" s="1"/>
  <c r="L138" i="23"/>
  <c r="K138" i="23"/>
  <c r="J138" i="23"/>
  <c r="L137" i="23"/>
  <c r="K137" i="23"/>
  <c r="J137" i="23"/>
  <c r="L134" i="23"/>
  <c r="K134" i="23"/>
  <c r="J134" i="23"/>
  <c r="I134" i="23"/>
  <c r="I133" i="23" s="1"/>
  <c r="I132" i="23" s="1"/>
  <c r="L133" i="23"/>
  <c r="K133" i="23"/>
  <c r="J133" i="23"/>
  <c r="L132" i="23"/>
  <c r="K132" i="23"/>
  <c r="J132" i="23"/>
  <c r="L131" i="23"/>
  <c r="K131" i="23"/>
  <c r="J131" i="23"/>
  <c r="L129" i="23"/>
  <c r="K129" i="23"/>
  <c r="J129" i="23"/>
  <c r="I129" i="23"/>
  <c r="L128" i="23"/>
  <c r="K128" i="23"/>
  <c r="J128" i="23"/>
  <c r="I128" i="23"/>
  <c r="I127" i="23" s="1"/>
  <c r="L127" i="23"/>
  <c r="K127" i="23"/>
  <c r="J127" i="23"/>
  <c r="L125" i="23"/>
  <c r="K125" i="23"/>
  <c r="J125" i="23"/>
  <c r="I125" i="23"/>
  <c r="I124" i="23" s="1"/>
  <c r="I123" i="23" s="1"/>
  <c r="L124" i="23"/>
  <c r="K124" i="23"/>
  <c r="J124" i="23"/>
  <c r="L123" i="23"/>
  <c r="K123" i="23"/>
  <c r="J123" i="23"/>
  <c r="L121" i="23"/>
  <c r="K121" i="23"/>
  <c r="J121" i="23"/>
  <c r="I121" i="23"/>
  <c r="L120" i="23"/>
  <c r="K120" i="23"/>
  <c r="J120" i="23"/>
  <c r="I120" i="23"/>
  <c r="I119" i="23" s="1"/>
  <c r="L119" i="23"/>
  <c r="K119" i="23"/>
  <c r="J119" i="23"/>
  <c r="L117" i="23"/>
  <c r="K117" i="23"/>
  <c r="J117" i="23"/>
  <c r="I117" i="23"/>
  <c r="L116" i="23"/>
  <c r="K116" i="23"/>
  <c r="J116" i="23"/>
  <c r="I116" i="23"/>
  <c r="I115" i="23" s="1"/>
  <c r="L115" i="23"/>
  <c r="K115" i="23"/>
  <c r="J115" i="23"/>
  <c r="L112" i="23"/>
  <c r="K112" i="23"/>
  <c r="J112" i="23"/>
  <c r="I112" i="23"/>
  <c r="I111" i="23" s="1"/>
  <c r="I110" i="23" s="1"/>
  <c r="L111" i="23"/>
  <c r="K111" i="23"/>
  <c r="J111" i="23"/>
  <c r="L110" i="23"/>
  <c r="K110" i="23"/>
  <c r="J110" i="23"/>
  <c r="L109" i="23"/>
  <c r="K109" i="23"/>
  <c r="J109" i="23"/>
  <c r="L106" i="23"/>
  <c r="K106" i="23"/>
  <c r="J106" i="23"/>
  <c r="I106" i="23"/>
  <c r="I105" i="23" s="1"/>
  <c r="L105" i="23"/>
  <c r="K105" i="23"/>
  <c r="J105" i="23"/>
  <c r="L102" i="23"/>
  <c r="K102" i="23"/>
  <c r="J102" i="23"/>
  <c r="I102" i="23"/>
  <c r="I101" i="23" s="1"/>
  <c r="I100" i="23" s="1"/>
  <c r="L101" i="23"/>
  <c r="K101" i="23"/>
  <c r="J101" i="23"/>
  <c r="L100" i="23"/>
  <c r="K100" i="23"/>
  <c r="J100" i="23"/>
  <c r="L97" i="23"/>
  <c r="K97" i="23"/>
  <c r="J97" i="23"/>
  <c r="I97" i="23"/>
  <c r="I96" i="23" s="1"/>
  <c r="I95" i="23" s="1"/>
  <c r="L96" i="23"/>
  <c r="K96" i="23"/>
  <c r="J96" i="23"/>
  <c r="L95" i="23"/>
  <c r="K95" i="23"/>
  <c r="J95" i="23"/>
  <c r="L92" i="23"/>
  <c r="K92" i="23"/>
  <c r="J92" i="23"/>
  <c r="I92" i="23"/>
  <c r="I91" i="23" s="1"/>
  <c r="I90" i="23" s="1"/>
  <c r="L91" i="23"/>
  <c r="K91" i="23"/>
  <c r="J91" i="23"/>
  <c r="L90" i="23"/>
  <c r="K90" i="23"/>
  <c r="J90" i="23"/>
  <c r="L89" i="23"/>
  <c r="K89" i="23"/>
  <c r="J89" i="23"/>
  <c r="L85" i="23"/>
  <c r="K85" i="23"/>
  <c r="J85" i="23"/>
  <c r="I85" i="23"/>
  <c r="L84" i="23"/>
  <c r="K84" i="23"/>
  <c r="J84" i="23"/>
  <c r="I84" i="23"/>
  <c r="I83" i="23" s="1"/>
  <c r="I82" i="23" s="1"/>
  <c r="L83" i="23"/>
  <c r="K83" i="23"/>
  <c r="J83" i="23"/>
  <c r="L82" i="23"/>
  <c r="K82" i="23"/>
  <c r="J82" i="23"/>
  <c r="L80" i="23"/>
  <c r="K80" i="23"/>
  <c r="J80" i="23"/>
  <c r="I80" i="23"/>
  <c r="I79" i="23" s="1"/>
  <c r="I78" i="23" s="1"/>
  <c r="L79" i="23"/>
  <c r="K79" i="23"/>
  <c r="J79" i="23"/>
  <c r="L78" i="23"/>
  <c r="K78" i="23"/>
  <c r="J78" i="23"/>
  <c r="L74" i="23"/>
  <c r="K74" i="23"/>
  <c r="J74" i="23"/>
  <c r="I74" i="23"/>
  <c r="I73" i="23" s="1"/>
  <c r="L73" i="23"/>
  <c r="K73" i="23"/>
  <c r="J73" i="23"/>
  <c r="L69" i="23"/>
  <c r="K69" i="23"/>
  <c r="J69" i="23"/>
  <c r="I69" i="23"/>
  <c r="I68" i="23" s="1"/>
  <c r="L68" i="23"/>
  <c r="K68" i="23"/>
  <c r="J68" i="23"/>
  <c r="L64" i="23"/>
  <c r="K64" i="23"/>
  <c r="J64" i="23"/>
  <c r="I64" i="23"/>
  <c r="I63" i="23" s="1"/>
  <c r="L63" i="23"/>
  <c r="K63" i="23"/>
  <c r="J63" i="23"/>
  <c r="L62" i="23"/>
  <c r="K62" i="23"/>
  <c r="J62" i="23"/>
  <c r="L61" i="23"/>
  <c r="K61" i="23"/>
  <c r="J61" i="23"/>
  <c r="L45" i="23"/>
  <c r="K45" i="23"/>
  <c r="J45" i="23"/>
  <c r="I45" i="23"/>
  <c r="I44" i="23" s="1"/>
  <c r="I43" i="23" s="1"/>
  <c r="I42" i="23" s="1"/>
  <c r="L44" i="23"/>
  <c r="K44" i="23"/>
  <c r="J44" i="23"/>
  <c r="L43" i="23"/>
  <c r="K43" i="23"/>
  <c r="J43" i="23"/>
  <c r="L42" i="23"/>
  <c r="K42" i="23"/>
  <c r="J42" i="23"/>
  <c r="L40" i="23"/>
  <c r="K40" i="23"/>
  <c r="J40" i="23"/>
  <c r="I40" i="23"/>
  <c r="L39" i="23"/>
  <c r="K39" i="23"/>
  <c r="J39" i="23"/>
  <c r="I39" i="23"/>
  <c r="I38" i="23" s="1"/>
  <c r="L38" i="23"/>
  <c r="K38" i="23"/>
  <c r="J38" i="23"/>
  <c r="L36" i="23"/>
  <c r="K36" i="23"/>
  <c r="J36" i="23"/>
  <c r="I36" i="23"/>
  <c r="L34" i="23"/>
  <c r="K34" i="23"/>
  <c r="J34" i="23"/>
  <c r="I34" i="23"/>
  <c r="I33" i="23" s="1"/>
  <c r="I32" i="23" s="1"/>
  <c r="L33" i="23"/>
  <c r="K33" i="23"/>
  <c r="J33" i="23"/>
  <c r="L32" i="23"/>
  <c r="K32" i="23"/>
  <c r="J32" i="23"/>
  <c r="L31" i="23"/>
  <c r="K31" i="23"/>
  <c r="J31" i="23"/>
  <c r="L30" i="23"/>
  <c r="L359" i="23" s="1"/>
  <c r="K30" i="23"/>
  <c r="K359" i="23" s="1"/>
  <c r="J30" i="23"/>
  <c r="J359" i="23" s="1"/>
  <c r="L356" i="22"/>
  <c r="K356" i="22"/>
  <c r="J356" i="22"/>
  <c r="I356" i="22"/>
  <c r="I355" i="22" s="1"/>
  <c r="L355" i="22"/>
  <c r="K355" i="22"/>
  <c r="J355" i="22"/>
  <c r="L353" i="22"/>
  <c r="K353" i="22"/>
  <c r="J353" i="22"/>
  <c r="I353" i="22"/>
  <c r="L352" i="22"/>
  <c r="K352" i="22"/>
  <c r="J352" i="22"/>
  <c r="I352" i="22"/>
  <c r="L350" i="22"/>
  <c r="K350" i="22"/>
  <c r="J350" i="22"/>
  <c r="I350" i="22"/>
  <c r="L349" i="22"/>
  <c r="K349" i="22"/>
  <c r="J349" i="22"/>
  <c r="I349" i="22"/>
  <c r="L346" i="22"/>
  <c r="K346" i="22"/>
  <c r="J346" i="22"/>
  <c r="I346" i="22"/>
  <c r="I345" i="22" s="1"/>
  <c r="L345" i="22"/>
  <c r="K345" i="22"/>
  <c r="J345" i="22"/>
  <c r="L342" i="22"/>
  <c r="K342" i="22"/>
  <c r="J342" i="22"/>
  <c r="I342" i="22"/>
  <c r="L341" i="22"/>
  <c r="K341" i="22"/>
  <c r="J341" i="22"/>
  <c r="I341" i="22"/>
  <c r="L338" i="22"/>
  <c r="K338" i="22"/>
  <c r="J338" i="22"/>
  <c r="I338" i="22"/>
  <c r="I337" i="22" s="1"/>
  <c r="L337" i="22"/>
  <c r="K337" i="22"/>
  <c r="J337" i="22"/>
  <c r="L334" i="22"/>
  <c r="K334" i="22"/>
  <c r="J334" i="22"/>
  <c r="I334" i="22"/>
  <c r="L331" i="22"/>
  <c r="K331" i="22"/>
  <c r="J331" i="22"/>
  <c r="I331" i="22"/>
  <c r="L329" i="22"/>
  <c r="K329" i="22"/>
  <c r="J329" i="22"/>
  <c r="I329" i="22"/>
  <c r="L328" i="22"/>
  <c r="K328" i="22"/>
  <c r="J328" i="22"/>
  <c r="I328" i="22"/>
  <c r="L327" i="22"/>
  <c r="K327" i="22"/>
  <c r="J327" i="22"/>
  <c r="L324" i="22"/>
  <c r="K324" i="22"/>
  <c r="J324" i="22"/>
  <c r="I324" i="22"/>
  <c r="I323" i="22" s="1"/>
  <c r="L323" i="22"/>
  <c r="K323" i="22"/>
  <c r="J323" i="22"/>
  <c r="L321" i="22"/>
  <c r="K321" i="22"/>
  <c r="J321" i="22"/>
  <c r="I321" i="22"/>
  <c r="I320" i="22" s="1"/>
  <c r="L320" i="22"/>
  <c r="K320" i="22"/>
  <c r="J320" i="22"/>
  <c r="L318" i="22"/>
  <c r="K318" i="22"/>
  <c r="J318" i="22"/>
  <c r="I318" i="22"/>
  <c r="L317" i="22"/>
  <c r="K317" i="22"/>
  <c r="J317" i="22"/>
  <c r="I317" i="22"/>
  <c r="L314" i="22"/>
  <c r="K314" i="22"/>
  <c r="J314" i="22"/>
  <c r="I314" i="22"/>
  <c r="I313" i="22" s="1"/>
  <c r="L313" i="22"/>
  <c r="K313" i="22"/>
  <c r="J313" i="22"/>
  <c r="L310" i="22"/>
  <c r="K310" i="22"/>
  <c r="J310" i="22"/>
  <c r="I310" i="22"/>
  <c r="I309" i="22" s="1"/>
  <c r="L309" i="22"/>
  <c r="K309" i="22"/>
  <c r="J309" i="22"/>
  <c r="L306" i="22"/>
  <c r="K306" i="22"/>
  <c r="J306" i="22"/>
  <c r="I306" i="22"/>
  <c r="I305" i="22" s="1"/>
  <c r="L305" i="22"/>
  <c r="K305" i="22"/>
  <c r="J305" i="22"/>
  <c r="L302" i="22"/>
  <c r="K302" i="22"/>
  <c r="J302" i="22"/>
  <c r="I302" i="22"/>
  <c r="L299" i="22"/>
  <c r="K299" i="22"/>
  <c r="J299" i="22"/>
  <c r="I299" i="22"/>
  <c r="L297" i="22"/>
  <c r="K297" i="22"/>
  <c r="J297" i="22"/>
  <c r="I297" i="22"/>
  <c r="L296" i="22"/>
  <c r="K296" i="22"/>
  <c r="J296" i="22"/>
  <c r="I296" i="22"/>
  <c r="L295" i="22"/>
  <c r="K295" i="22"/>
  <c r="J295" i="22"/>
  <c r="L294" i="22"/>
  <c r="K294" i="22"/>
  <c r="J294" i="22"/>
  <c r="L291" i="22"/>
  <c r="K291" i="22"/>
  <c r="J291" i="22"/>
  <c r="I291" i="22"/>
  <c r="L290" i="22"/>
  <c r="K290" i="22"/>
  <c r="J290" i="22"/>
  <c r="I290" i="22"/>
  <c r="L288" i="22"/>
  <c r="K288" i="22"/>
  <c r="J288" i="22"/>
  <c r="I288" i="22"/>
  <c r="L287" i="22"/>
  <c r="K287" i="22"/>
  <c r="J287" i="22"/>
  <c r="I287" i="22"/>
  <c r="L285" i="22"/>
  <c r="K285" i="22"/>
  <c r="J285" i="22"/>
  <c r="I285" i="22"/>
  <c r="I284" i="22" s="1"/>
  <c r="L284" i="22"/>
  <c r="K284" i="22"/>
  <c r="J284" i="22"/>
  <c r="L281" i="22"/>
  <c r="K281" i="22"/>
  <c r="J281" i="22"/>
  <c r="I281" i="22"/>
  <c r="I280" i="22" s="1"/>
  <c r="L280" i="22"/>
  <c r="K280" i="22"/>
  <c r="J280" i="22"/>
  <c r="L277" i="22"/>
  <c r="K277" i="22"/>
  <c r="J277" i="22"/>
  <c r="I277" i="22"/>
  <c r="I276" i="22" s="1"/>
  <c r="L276" i="22"/>
  <c r="K276" i="22"/>
  <c r="J276" i="22"/>
  <c r="L273" i="22"/>
  <c r="K273" i="22"/>
  <c r="J273" i="22"/>
  <c r="I273" i="22"/>
  <c r="I272" i="22" s="1"/>
  <c r="L272" i="22"/>
  <c r="K272" i="22"/>
  <c r="J272" i="22"/>
  <c r="L269" i="22"/>
  <c r="K269" i="22"/>
  <c r="J269" i="22"/>
  <c r="I269" i="22"/>
  <c r="L266" i="22"/>
  <c r="K266" i="22"/>
  <c r="J266" i="22"/>
  <c r="I266" i="22"/>
  <c r="L264" i="22"/>
  <c r="K264" i="22"/>
  <c r="J264" i="22"/>
  <c r="I264" i="22"/>
  <c r="I263" i="22" s="1"/>
  <c r="L263" i="22"/>
  <c r="K263" i="22"/>
  <c r="J263" i="22"/>
  <c r="L262" i="22"/>
  <c r="K262" i="22"/>
  <c r="J262" i="22"/>
  <c r="L259" i="22"/>
  <c r="K259" i="22"/>
  <c r="J259" i="22"/>
  <c r="I259" i="22"/>
  <c r="I258" i="22" s="1"/>
  <c r="L258" i="22"/>
  <c r="K258" i="22"/>
  <c r="J258" i="22"/>
  <c r="L256" i="22"/>
  <c r="K256" i="22"/>
  <c r="J256" i="22"/>
  <c r="I256" i="22"/>
  <c r="I255" i="22" s="1"/>
  <c r="L255" i="22"/>
  <c r="K255" i="22"/>
  <c r="J255" i="22"/>
  <c r="L253" i="22"/>
  <c r="K253" i="22"/>
  <c r="J253" i="22"/>
  <c r="I253" i="22"/>
  <c r="I252" i="22" s="1"/>
  <c r="L252" i="22"/>
  <c r="K252" i="22"/>
  <c r="J252" i="22"/>
  <c r="L249" i="22"/>
  <c r="K249" i="22"/>
  <c r="J249" i="22"/>
  <c r="I249" i="22"/>
  <c r="I248" i="22" s="1"/>
  <c r="L248" i="22"/>
  <c r="K248" i="22"/>
  <c r="J248" i="22"/>
  <c r="L245" i="22"/>
  <c r="K245" i="22"/>
  <c r="J245" i="22"/>
  <c r="I245" i="22"/>
  <c r="I244" i="22" s="1"/>
  <c r="L244" i="22"/>
  <c r="K244" i="22"/>
  <c r="J244" i="22"/>
  <c r="L241" i="22"/>
  <c r="K241" i="22"/>
  <c r="J241" i="22"/>
  <c r="I241" i="22"/>
  <c r="I240" i="22" s="1"/>
  <c r="L240" i="22"/>
  <c r="K240" i="22"/>
  <c r="J240" i="22"/>
  <c r="L237" i="22"/>
  <c r="K237" i="22"/>
  <c r="J237" i="22"/>
  <c r="I237" i="22"/>
  <c r="L234" i="22"/>
  <c r="K234" i="22"/>
  <c r="J234" i="22"/>
  <c r="I234" i="22"/>
  <c r="L232" i="22"/>
  <c r="K232" i="22"/>
  <c r="J232" i="22"/>
  <c r="I232" i="22"/>
  <c r="I231" i="22" s="1"/>
  <c r="L231" i="22"/>
  <c r="K231" i="22"/>
  <c r="J231" i="22"/>
  <c r="L230" i="22"/>
  <c r="K230" i="22"/>
  <c r="J230" i="22"/>
  <c r="L229" i="22"/>
  <c r="K229" i="22"/>
  <c r="J229" i="22"/>
  <c r="L225" i="22"/>
  <c r="K225" i="22"/>
  <c r="J225" i="22"/>
  <c r="I225" i="22"/>
  <c r="I224" i="22" s="1"/>
  <c r="I223" i="22" s="1"/>
  <c r="L224" i="22"/>
  <c r="K224" i="22"/>
  <c r="J224" i="22"/>
  <c r="L223" i="22"/>
  <c r="K223" i="22"/>
  <c r="J223" i="22"/>
  <c r="L221" i="22"/>
  <c r="K221" i="22"/>
  <c r="J221" i="22"/>
  <c r="I221" i="22"/>
  <c r="I220" i="22" s="1"/>
  <c r="I219" i="22" s="1"/>
  <c r="L220" i="22"/>
  <c r="K220" i="22"/>
  <c r="J220" i="22"/>
  <c r="L219" i="22"/>
  <c r="K219" i="22"/>
  <c r="J219" i="22"/>
  <c r="L212" i="22"/>
  <c r="K212" i="22"/>
  <c r="J212" i="22"/>
  <c r="I212" i="22"/>
  <c r="I211" i="22" s="1"/>
  <c r="L211" i="22"/>
  <c r="K211" i="22"/>
  <c r="J211" i="22"/>
  <c r="L209" i="22"/>
  <c r="K209" i="22"/>
  <c r="J209" i="22"/>
  <c r="I209" i="22"/>
  <c r="I208" i="22" s="1"/>
  <c r="L208" i="22"/>
  <c r="K208" i="22"/>
  <c r="J208" i="22"/>
  <c r="L207" i="22"/>
  <c r="K207" i="22"/>
  <c r="J207" i="22"/>
  <c r="L202" i="22"/>
  <c r="K202" i="22"/>
  <c r="J202" i="22"/>
  <c r="I202" i="22"/>
  <c r="I201" i="22" s="1"/>
  <c r="I200" i="22" s="1"/>
  <c r="L201" i="22"/>
  <c r="K201" i="22"/>
  <c r="J201" i="22"/>
  <c r="L200" i="22"/>
  <c r="K200" i="22"/>
  <c r="J200" i="22"/>
  <c r="L198" i="22"/>
  <c r="K198" i="22"/>
  <c r="J198" i="22"/>
  <c r="I198" i="22"/>
  <c r="I197" i="22" s="1"/>
  <c r="L197" i="22"/>
  <c r="K197" i="22"/>
  <c r="J197" i="22"/>
  <c r="L193" i="22"/>
  <c r="K193" i="22"/>
  <c r="J193" i="22"/>
  <c r="I193" i="22"/>
  <c r="I192" i="22" s="1"/>
  <c r="L192" i="22"/>
  <c r="K192" i="22"/>
  <c r="J192" i="22"/>
  <c r="L188" i="22"/>
  <c r="K188" i="22"/>
  <c r="J188" i="22"/>
  <c r="I188" i="22"/>
  <c r="I187" i="22" s="1"/>
  <c r="L187" i="22"/>
  <c r="K187" i="22"/>
  <c r="J187" i="22"/>
  <c r="L183" i="22"/>
  <c r="K183" i="22"/>
  <c r="J183" i="22"/>
  <c r="I183" i="22"/>
  <c r="I182" i="22" s="1"/>
  <c r="L182" i="22"/>
  <c r="K182" i="22"/>
  <c r="J182" i="22"/>
  <c r="L180" i="22"/>
  <c r="K180" i="22"/>
  <c r="J180" i="22"/>
  <c r="I180" i="22"/>
  <c r="L179" i="22"/>
  <c r="K179" i="22"/>
  <c r="J179" i="22"/>
  <c r="I179" i="22"/>
  <c r="L178" i="22"/>
  <c r="K178" i="22"/>
  <c r="J178" i="22"/>
  <c r="L177" i="22"/>
  <c r="K177" i="22"/>
  <c r="J177" i="22"/>
  <c r="L176" i="22"/>
  <c r="K176" i="22"/>
  <c r="J176" i="22"/>
  <c r="L172" i="22"/>
  <c r="K172" i="22"/>
  <c r="J172" i="22"/>
  <c r="I172" i="22"/>
  <c r="I171" i="22" s="1"/>
  <c r="L171" i="22"/>
  <c r="K171" i="22"/>
  <c r="J171" i="22"/>
  <c r="L167" i="22"/>
  <c r="K167" i="22"/>
  <c r="J167" i="22"/>
  <c r="I167" i="22"/>
  <c r="I166" i="22" s="1"/>
  <c r="I165" i="22" s="1"/>
  <c r="L166" i="22"/>
  <c r="K166" i="22"/>
  <c r="J166" i="22"/>
  <c r="L165" i="22"/>
  <c r="K165" i="22"/>
  <c r="J165" i="22"/>
  <c r="L163" i="22"/>
  <c r="K163" i="22"/>
  <c r="J163" i="22"/>
  <c r="I163" i="22"/>
  <c r="I162" i="22" s="1"/>
  <c r="I161" i="22" s="1"/>
  <c r="L162" i="22"/>
  <c r="K162" i="22"/>
  <c r="J162" i="22"/>
  <c r="L161" i="22"/>
  <c r="K161" i="22"/>
  <c r="J161" i="22"/>
  <c r="L160" i="22"/>
  <c r="K160" i="22"/>
  <c r="J160" i="22"/>
  <c r="L158" i="22"/>
  <c r="K158" i="22"/>
  <c r="J158" i="22"/>
  <c r="I158" i="22"/>
  <c r="I157" i="22" s="1"/>
  <c r="L157" i="22"/>
  <c r="K157" i="22"/>
  <c r="J157" i="22"/>
  <c r="L153" i="22"/>
  <c r="K153" i="22"/>
  <c r="J153" i="22"/>
  <c r="I153" i="22"/>
  <c r="I152" i="22" s="1"/>
  <c r="L152" i="22"/>
  <c r="K152" i="22"/>
  <c r="J152" i="22"/>
  <c r="L151" i="22"/>
  <c r="K151" i="22"/>
  <c r="J151" i="22"/>
  <c r="L150" i="22"/>
  <c r="K150" i="22"/>
  <c r="J150" i="22"/>
  <c r="L147" i="22"/>
  <c r="K147" i="22"/>
  <c r="J147" i="22"/>
  <c r="I147" i="22"/>
  <c r="I146" i="22" s="1"/>
  <c r="I145" i="22" s="1"/>
  <c r="L146" i="22"/>
  <c r="K146" i="22"/>
  <c r="J146" i="22"/>
  <c r="L145" i="22"/>
  <c r="K145" i="22"/>
  <c r="J145" i="22"/>
  <c r="L143" i="22"/>
  <c r="K143" i="22"/>
  <c r="J143" i="22"/>
  <c r="I143" i="22"/>
  <c r="I142" i="22" s="1"/>
  <c r="L142" i="22"/>
  <c r="K142" i="22"/>
  <c r="J142" i="22"/>
  <c r="L139" i="22"/>
  <c r="K139" i="22"/>
  <c r="J139" i="22"/>
  <c r="I139" i="22"/>
  <c r="I138" i="22" s="1"/>
  <c r="I137" i="22" s="1"/>
  <c r="L138" i="22"/>
  <c r="K138" i="22"/>
  <c r="J138" i="22"/>
  <c r="L137" i="22"/>
  <c r="K137" i="22"/>
  <c r="J137" i="22"/>
  <c r="L134" i="22"/>
  <c r="K134" i="22"/>
  <c r="J134" i="22"/>
  <c r="I134" i="22"/>
  <c r="I133" i="22" s="1"/>
  <c r="I132" i="22" s="1"/>
  <c r="L133" i="22"/>
  <c r="K133" i="22"/>
  <c r="J133" i="22"/>
  <c r="L132" i="22"/>
  <c r="K132" i="22"/>
  <c r="J132" i="22"/>
  <c r="L131" i="22"/>
  <c r="K131" i="22"/>
  <c r="J131" i="22"/>
  <c r="L129" i="22"/>
  <c r="K129" i="22"/>
  <c r="J129" i="22"/>
  <c r="I129" i="22"/>
  <c r="I128" i="22" s="1"/>
  <c r="I127" i="22" s="1"/>
  <c r="L128" i="22"/>
  <c r="K128" i="22"/>
  <c r="J128" i="22"/>
  <c r="L127" i="22"/>
  <c r="K127" i="22"/>
  <c r="J127" i="22"/>
  <c r="L125" i="22"/>
  <c r="K125" i="22"/>
  <c r="J125" i="22"/>
  <c r="I125" i="22"/>
  <c r="I124" i="22" s="1"/>
  <c r="I123" i="22" s="1"/>
  <c r="L124" i="22"/>
  <c r="K124" i="22"/>
  <c r="J124" i="22"/>
  <c r="L123" i="22"/>
  <c r="K123" i="22"/>
  <c r="J123" i="22"/>
  <c r="L121" i="22"/>
  <c r="K121" i="22"/>
  <c r="J121" i="22"/>
  <c r="I121" i="22"/>
  <c r="I120" i="22" s="1"/>
  <c r="I119" i="22" s="1"/>
  <c r="L120" i="22"/>
  <c r="K120" i="22"/>
  <c r="J120" i="22"/>
  <c r="L119" i="22"/>
  <c r="K119" i="22"/>
  <c r="J119" i="22"/>
  <c r="L117" i="22"/>
  <c r="K117" i="22"/>
  <c r="J117" i="22"/>
  <c r="I117" i="22"/>
  <c r="L116" i="22"/>
  <c r="K116" i="22"/>
  <c r="J116" i="22"/>
  <c r="I116" i="22"/>
  <c r="I115" i="22" s="1"/>
  <c r="L115" i="22"/>
  <c r="K115" i="22"/>
  <c r="J115" i="22"/>
  <c r="L112" i="22"/>
  <c r="K112" i="22"/>
  <c r="J112" i="22"/>
  <c r="I112" i="22"/>
  <c r="I111" i="22" s="1"/>
  <c r="I110" i="22" s="1"/>
  <c r="L111" i="22"/>
  <c r="K111" i="22"/>
  <c r="J111" i="22"/>
  <c r="L110" i="22"/>
  <c r="K110" i="22"/>
  <c r="J110" i="22"/>
  <c r="L109" i="22"/>
  <c r="K109" i="22"/>
  <c r="J109" i="22"/>
  <c r="L106" i="22"/>
  <c r="K106" i="22"/>
  <c r="J106" i="22"/>
  <c r="I106" i="22"/>
  <c r="I105" i="22" s="1"/>
  <c r="L105" i="22"/>
  <c r="K105" i="22"/>
  <c r="J105" i="22"/>
  <c r="L102" i="22"/>
  <c r="K102" i="22"/>
  <c r="J102" i="22"/>
  <c r="I102" i="22"/>
  <c r="I101" i="22" s="1"/>
  <c r="I100" i="22" s="1"/>
  <c r="L101" i="22"/>
  <c r="K101" i="22"/>
  <c r="J101" i="22"/>
  <c r="L100" i="22"/>
  <c r="K100" i="22"/>
  <c r="J100" i="22"/>
  <c r="L97" i="22"/>
  <c r="K97" i="22"/>
  <c r="J97" i="22"/>
  <c r="I97" i="22"/>
  <c r="I96" i="22" s="1"/>
  <c r="I95" i="22" s="1"/>
  <c r="L96" i="22"/>
  <c r="K96" i="22"/>
  <c r="J96" i="22"/>
  <c r="L95" i="22"/>
  <c r="K95" i="22"/>
  <c r="J95" i="22"/>
  <c r="L92" i="22"/>
  <c r="K92" i="22"/>
  <c r="J92" i="22"/>
  <c r="I92" i="22"/>
  <c r="I91" i="22" s="1"/>
  <c r="I90" i="22" s="1"/>
  <c r="I89" i="22" s="1"/>
  <c r="L91" i="22"/>
  <c r="K91" i="22"/>
  <c r="J91" i="22"/>
  <c r="L90" i="22"/>
  <c r="K90" i="22"/>
  <c r="J90" i="22"/>
  <c r="L89" i="22"/>
  <c r="K89" i="22"/>
  <c r="J89" i="22"/>
  <c r="L85" i="22"/>
  <c r="K85" i="22"/>
  <c r="J85" i="22"/>
  <c r="I85" i="22"/>
  <c r="I84" i="22" s="1"/>
  <c r="I83" i="22" s="1"/>
  <c r="I82" i="22" s="1"/>
  <c r="L84" i="22"/>
  <c r="K84" i="22"/>
  <c r="J84" i="22"/>
  <c r="L83" i="22"/>
  <c r="K83" i="22"/>
  <c r="J83" i="22"/>
  <c r="L82" i="22"/>
  <c r="K82" i="22"/>
  <c r="J82" i="22"/>
  <c r="L80" i="22"/>
  <c r="K80" i="22"/>
  <c r="J80" i="22"/>
  <c r="I80" i="22"/>
  <c r="I79" i="22" s="1"/>
  <c r="I78" i="22" s="1"/>
  <c r="L79" i="22"/>
  <c r="K79" i="22"/>
  <c r="J79" i="22"/>
  <c r="L78" i="22"/>
  <c r="K78" i="22"/>
  <c r="J78" i="22"/>
  <c r="L74" i="22"/>
  <c r="K74" i="22"/>
  <c r="J74" i="22"/>
  <c r="I74" i="22"/>
  <c r="I73" i="22" s="1"/>
  <c r="L73" i="22"/>
  <c r="K73" i="22"/>
  <c r="J73" i="22"/>
  <c r="L69" i="22"/>
  <c r="K69" i="22"/>
  <c r="J69" i="22"/>
  <c r="I69" i="22"/>
  <c r="I68" i="22" s="1"/>
  <c r="L68" i="22"/>
  <c r="K68" i="22"/>
  <c r="J68" i="22"/>
  <c r="L64" i="22"/>
  <c r="K64" i="22"/>
  <c r="J64" i="22"/>
  <c r="I64" i="22"/>
  <c r="I63" i="22" s="1"/>
  <c r="L63" i="22"/>
  <c r="K63" i="22"/>
  <c r="J63" i="22"/>
  <c r="L62" i="22"/>
  <c r="K62" i="22"/>
  <c r="J62" i="22"/>
  <c r="L61" i="22"/>
  <c r="K61" i="22"/>
  <c r="J61" i="22"/>
  <c r="L45" i="22"/>
  <c r="K45" i="22"/>
  <c r="J45" i="22"/>
  <c r="I45" i="22"/>
  <c r="I44" i="22" s="1"/>
  <c r="I43" i="22" s="1"/>
  <c r="I42" i="22" s="1"/>
  <c r="L44" i="22"/>
  <c r="K44" i="22"/>
  <c r="J44" i="22"/>
  <c r="L43" i="22"/>
  <c r="K43" i="22"/>
  <c r="J43" i="22"/>
  <c r="L42" i="22"/>
  <c r="K42" i="22"/>
  <c r="J42" i="22"/>
  <c r="L40" i="22"/>
  <c r="K40" i="22"/>
  <c r="J40" i="22"/>
  <c r="I40" i="22"/>
  <c r="I39" i="22" s="1"/>
  <c r="I38" i="22" s="1"/>
  <c r="L39" i="22"/>
  <c r="K39" i="22"/>
  <c r="J39" i="22"/>
  <c r="L38" i="22"/>
  <c r="K38" i="22"/>
  <c r="J38" i="22"/>
  <c r="L36" i="22"/>
  <c r="K36" i="22"/>
  <c r="J36" i="22"/>
  <c r="I36" i="22"/>
  <c r="L34" i="22"/>
  <c r="K34" i="22"/>
  <c r="J34" i="22"/>
  <c r="I34" i="22"/>
  <c r="L33" i="22"/>
  <c r="K33" i="22"/>
  <c r="J33" i="22"/>
  <c r="I33" i="22"/>
  <c r="I32" i="22" s="1"/>
  <c r="L32" i="22"/>
  <c r="K32" i="22"/>
  <c r="J32" i="22"/>
  <c r="L31" i="22"/>
  <c r="K31" i="22"/>
  <c r="J31" i="22"/>
  <c r="L30" i="22"/>
  <c r="L359" i="22" s="1"/>
  <c r="K30" i="22"/>
  <c r="K359" i="22" s="1"/>
  <c r="J30" i="22"/>
  <c r="J359" i="22" s="1"/>
  <c r="L356" i="21"/>
  <c r="K356" i="21"/>
  <c r="J356" i="21"/>
  <c r="I356" i="21"/>
  <c r="I355" i="21" s="1"/>
  <c r="L355" i="21"/>
  <c r="K355" i="21"/>
  <c r="J355" i="21"/>
  <c r="L353" i="21"/>
  <c r="K353" i="21"/>
  <c r="J353" i="21"/>
  <c r="I353" i="21"/>
  <c r="L352" i="21"/>
  <c r="K352" i="21"/>
  <c r="J352" i="21"/>
  <c r="I352" i="21"/>
  <c r="L350" i="21"/>
  <c r="K350" i="21"/>
  <c r="J350" i="21"/>
  <c r="I350" i="21"/>
  <c r="L349" i="21"/>
  <c r="K349" i="21"/>
  <c r="J349" i="21"/>
  <c r="I349" i="21"/>
  <c r="L346" i="21"/>
  <c r="K346" i="21"/>
  <c r="J346" i="21"/>
  <c r="I346" i="21"/>
  <c r="I345" i="21" s="1"/>
  <c r="L345" i="21"/>
  <c r="K345" i="21"/>
  <c r="J345" i="21"/>
  <c r="L342" i="21"/>
  <c r="K342" i="21"/>
  <c r="J342" i="21"/>
  <c r="I342" i="21"/>
  <c r="I341" i="21" s="1"/>
  <c r="L341" i="21"/>
  <c r="K341" i="21"/>
  <c r="J341" i="21"/>
  <c r="L338" i="21"/>
  <c r="K338" i="21"/>
  <c r="J338" i="21"/>
  <c r="I338" i="21"/>
  <c r="L337" i="21"/>
  <c r="K337" i="21"/>
  <c r="J337" i="21"/>
  <c r="I337" i="21"/>
  <c r="L334" i="21"/>
  <c r="K334" i="21"/>
  <c r="J334" i="21"/>
  <c r="I334" i="21"/>
  <c r="L331" i="21"/>
  <c r="K331" i="21"/>
  <c r="J331" i="21"/>
  <c r="I331" i="21"/>
  <c r="L329" i="21"/>
  <c r="K329" i="21"/>
  <c r="J329" i="21"/>
  <c r="I329" i="21"/>
  <c r="L328" i="21"/>
  <c r="K328" i="21"/>
  <c r="J328" i="21"/>
  <c r="I328" i="21"/>
  <c r="L327" i="21"/>
  <c r="K327" i="21"/>
  <c r="J327" i="21"/>
  <c r="L324" i="21"/>
  <c r="K324" i="21"/>
  <c r="J324" i="21"/>
  <c r="I324" i="21"/>
  <c r="L323" i="21"/>
  <c r="K323" i="21"/>
  <c r="J323" i="21"/>
  <c r="I323" i="21"/>
  <c r="L321" i="21"/>
  <c r="K321" i="21"/>
  <c r="J321" i="21"/>
  <c r="I321" i="21"/>
  <c r="L320" i="21"/>
  <c r="K320" i="21"/>
  <c r="J320" i="21"/>
  <c r="I320" i="21"/>
  <c r="L318" i="21"/>
  <c r="K318" i="21"/>
  <c r="J318" i="21"/>
  <c r="I318" i="21"/>
  <c r="I317" i="21" s="1"/>
  <c r="L317" i="21"/>
  <c r="K317" i="21"/>
  <c r="J317" i="21"/>
  <c r="L314" i="21"/>
  <c r="K314" i="21"/>
  <c r="J314" i="21"/>
  <c r="I314" i="21"/>
  <c r="L313" i="21"/>
  <c r="K313" i="21"/>
  <c r="J313" i="21"/>
  <c r="I313" i="21"/>
  <c r="L310" i="21"/>
  <c r="K310" i="21"/>
  <c r="J310" i="21"/>
  <c r="I310" i="21"/>
  <c r="I309" i="21" s="1"/>
  <c r="L309" i="21"/>
  <c r="K309" i="21"/>
  <c r="J309" i="21"/>
  <c r="L306" i="21"/>
  <c r="K306" i="21"/>
  <c r="J306" i="21"/>
  <c r="I306" i="21"/>
  <c r="I305" i="21" s="1"/>
  <c r="L305" i="21"/>
  <c r="K305" i="21"/>
  <c r="J305" i="21"/>
  <c r="L302" i="21"/>
  <c r="K302" i="21"/>
  <c r="J302" i="21"/>
  <c r="I302" i="21"/>
  <c r="L299" i="21"/>
  <c r="K299" i="21"/>
  <c r="J299" i="21"/>
  <c r="I299" i="21"/>
  <c r="L297" i="21"/>
  <c r="K297" i="21"/>
  <c r="J297" i="21"/>
  <c r="I297" i="21"/>
  <c r="I296" i="21" s="1"/>
  <c r="L296" i="21"/>
  <c r="K296" i="21"/>
  <c r="J296" i="21"/>
  <c r="L295" i="21"/>
  <c r="K295" i="21"/>
  <c r="J295" i="21"/>
  <c r="L294" i="21"/>
  <c r="K294" i="21"/>
  <c r="J294" i="21"/>
  <c r="L291" i="21"/>
  <c r="K291" i="21"/>
  <c r="J291" i="21"/>
  <c r="I291" i="21"/>
  <c r="I290" i="21" s="1"/>
  <c r="L290" i="21"/>
  <c r="K290" i="21"/>
  <c r="J290" i="21"/>
  <c r="L288" i="21"/>
  <c r="K288" i="21"/>
  <c r="J288" i="21"/>
  <c r="I288" i="21"/>
  <c r="L287" i="21"/>
  <c r="K287" i="21"/>
  <c r="J287" i="21"/>
  <c r="I287" i="21"/>
  <c r="L285" i="21"/>
  <c r="K285" i="21"/>
  <c r="J285" i="21"/>
  <c r="I285" i="21"/>
  <c r="L284" i="21"/>
  <c r="K284" i="21"/>
  <c r="J284" i="21"/>
  <c r="I284" i="21"/>
  <c r="L281" i="21"/>
  <c r="K281" i="21"/>
  <c r="J281" i="21"/>
  <c r="I281" i="21"/>
  <c r="I280" i="21" s="1"/>
  <c r="L280" i="21"/>
  <c r="K280" i="21"/>
  <c r="J280" i="21"/>
  <c r="L277" i="21"/>
  <c r="K277" i="21"/>
  <c r="J277" i="21"/>
  <c r="I277" i="21"/>
  <c r="I276" i="21" s="1"/>
  <c r="L276" i="21"/>
  <c r="K276" i="21"/>
  <c r="J276" i="21"/>
  <c r="L273" i="21"/>
  <c r="K273" i="21"/>
  <c r="J273" i="21"/>
  <c r="I273" i="21"/>
  <c r="I272" i="21" s="1"/>
  <c r="L272" i="21"/>
  <c r="K272" i="21"/>
  <c r="J272" i="21"/>
  <c r="L269" i="21"/>
  <c r="K269" i="21"/>
  <c r="J269" i="21"/>
  <c r="I269" i="21"/>
  <c r="L266" i="21"/>
  <c r="K266" i="21"/>
  <c r="J266" i="21"/>
  <c r="I266" i="21"/>
  <c r="L264" i="21"/>
  <c r="K264" i="21"/>
  <c r="J264" i="21"/>
  <c r="I264" i="21"/>
  <c r="I263" i="21" s="1"/>
  <c r="L263" i="21"/>
  <c r="K263" i="21"/>
  <c r="J263" i="21"/>
  <c r="L262" i="21"/>
  <c r="K262" i="21"/>
  <c r="J262" i="21"/>
  <c r="L259" i="21"/>
  <c r="K259" i="21"/>
  <c r="J259" i="21"/>
  <c r="I259" i="21"/>
  <c r="I258" i="21" s="1"/>
  <c r="L258" i="21"/>
  <c r="K258" i="21"/>
  <c r="J258" i="21"/>
  <c r="L256" i="21"/>
  <c r="K256" i="21"/>
  <c r="J256" i="21"/>
  <c r="I256" i="21"/>
  <c r="L255" i="21"/>
  <c r="K255" i="21"/>
  <c r="J255" i="21"/>
  <c r="I255" i="21"/>
  <c r="L253" i="21"/>
  <c r="K253" i="21"/>
  <c r="J253" i="21"/>
  <c r="I253" i="21"/>
  <c r="I252" i="21" s="1"/>
  <c r="L252" i="21"/>
  <c r="K252" i="21"/>
  <c r="J252" i="21"/>
  <c r="L249" i="21"/>
  <c r="K249" i="21"/>
  <c r="J249" i="21"/>
  <c r="I249" i="21"/>
  <c r="I248" i="21" s="1"/>
  <c r="L248" i="21"/>
  <c r="K248" i="21"/>
  <c r="J248" i="21"/>
  <c r="L245" i="21"/>
  <c r="K245" i="21"/>
  <c r="J245" i="21"/>
  <c r="I245" i="21"/>
  <c r="I244" i="21" s="1"/>
  <c r="L244" i="21"/>
  <c r="K244" i="21"/>
  <c r="J244" i="21"/>
  <c r="L241" i="21"/>
  <c r="K241" i="21"/>
  <c r="J241" i="21"/>
  <c r="I241" i="21"/>
  <c r="L240" i="21"/>
  <c r="K240" i="21"/>
  <c r="J240" i="21"/>
  <c r="I240" i="21"/>
  <c r="L237" i="21"/>
  <c r="K237" i="21"/>
  <c r="J237" i="21"/>
  <c r="I237" i="21"/>
  <c r="L234" i="21"/>
  <c r="K234" i="21"/>
  <c r="J234" i="21"/>
  <c r="I234" i="21"/>
  <c r="L232" i="21"/>
  <c r="K232" i="21"/>
  <c r="J232" i="21"/>
  <c r="I232" i="21"/>
  <c r="I231" i="21" s="1"/>
  <c r="I230" i="21" s="1"/>
  <c r="L231" i="21"/>
  <c r="K231" i="21"/>
  <c r="J231" i="21"/>
  <c r="L230" i="21"/>
  <c r="K230" i="21"/>
  <c r="J230" i="21"/>
  <c r="L229" i="21"/>
  <c r="K229" i="21"/>
  <c r="J229" i="21"/>
  <c r="L225" i="21"/>
  <c r="K225" i="21"/>
  <c r="J225" i="21"/>
  <c r="I225" i="21"/>
  <c r="I224" i="21" s="1"/>
  <c r="I223" i="21" s="1"/>
  <c r="L224" i="21"/>
  <c r="K224" i="21"/>
  <c r="J224" i="21"/>
  <c r="L223" i="21"/>
  <c r="K223" i="21"/>
  <c r="J223" i="21"/>
  <c r="L221" i="21"/>
  <c r="K221" i="21"/>
  <c r="J221" i="21"/>
  <c r="I221" i="21"/>
  <c r="L220" i="21"/>
  <c r="K220" i="21"/>
  <c r="J220" i="21"/>
  <c r="I220" i="21"/>
  <c r="L219" i="21"/>
  <c r="K219" i="21"/>
  <c r="J219" i="21"/>
  <c r="I219" i="21"/>
  <c r="L212" i="21"/>
  <c r="K212" i="21"/>
  <c r="J212" i="21"/>
  <c r="I212" i="21"/>
  <c r="I211" i="21" s="1"/>
  <c r="L211" i="21"/>
  <c r="K211" i="21"/>
  <c r="J211" i="21"/>
  <c r="L209" i="21"/>
  <c r="K209" i="21"/>
  <c r="J209" i="21"/>
  <c r="I209" i="21"/>
  <c r="I208" i="21" s="1"/>
  <c r="I207" i="21" s="1"/>
  <c r="L208" i="21"/>
  <c r="K208" i="21"/>
  <c r="J208" i="21"/>
  <c r="L207" i="21"/>
  <c r="K207" i="21"/>
  <c r="J207" i="21"/>
  <c r="L202" i="21"/>
  <c r="K202" i="21"/>
  <c r="J202" i="21"/>
  <c r="I202" i="21"/>
  <c r="I201" i="21" s="1"/>
  <c r="I200" i="21" s="1"/>
  <c r="L201" i="21"/>
  <c r="K201" i="21"/>
  <c r="J201" i="21"/>
  <c r="L200" i="21"/>
  <c r="K200" i="21"/>
  <c r="J200" i="21"/>
  <c r="L198" i="21"/>
  <c r="K198" i="21"/>
  <c r="J198" i="21"/>
  <c r="I198" i="21"/>
  <c r="L197" i="21"/>
  <c r="K197" i="21"/>
  <c r="J197" i="21"/>
  <c r="I197" i="21"/>
  <c r="L193" i="21"/>
  <c r="K193" i="21"/>
  <c r="J193" i="21"/>
  <c r="I193" i="21"/>
  <c r="I192" i="21" s="1"/>
  <c r="L192" i="21"/>
  <c r="K192" i="21"/>
  <c r="J192" i="21"/>
  <c r="L188" i="21"/>
  <c r="K188" i="21"/>
  <c r="J188" i="21"/>
  <c r="I188" i="21"/>
  <c r="I187" i="21" s="1"/>
  <c r="L187" i="21"/>
  <c r="K187" i="21"/>
  <c r="J187" i="21"/>
  <c r="L183" i="21"/>
  <c r="K183" i="21"/>
  <c r="J183" i="21"/>
  <c r="I183" i="21"/>
  <c r="I182" i="21" s="1"/>
  <c r="L182" i="21"/>
  <c r="K182" i="21"/>
  <c r="J182" i="21"/>
  <c r="L180" i="21"/>
  <c r="K180" i="21"/>
  <c r="J180" i="21"/>
  <c r="I180" i="21"/>
  <c r="L179" i="21"/>
  <c r="K179" i="21"/>
  <c r="J179" i="21"/>
  <c r="I179" i="21"/>
  <c r="L178" i="21"/>
  <c r="K178" i="21"/>
  <c r="J178" i="21"/>
  <c r="L177" i="21"/>
  <c r="K177" i="21"/>
  <c r="J177" i="21"/>
  <c r="L176" i="21"/>
  <c r="K176" i="21"/>
  <c r="J176" i="21"/>
  <c r="L172" i="21"/>
  <c r="K172" i="21"/>
  <c r="J172" i="21"/>
  <c r="I172" i="21"/>
  <c r="I171" i="21" s="1"/>
  <c r="L171" i="21"/>
  <c r="K171" i="21"/>
  <c r="J171" i="21"/>
  <c r="L167" i="21"/>
  <c r="K167" i="21"/>
  <c r="J167" i="21"/>
  <c r="I167" i="21"/>
  <c r="I166" i="21" s="1"/>
  <c r="L166" i="21"/>
  <c r="K166" i="21"/>
  <c r="J166" i="21"/>
  <c r="L165" i="21"/>
  <c r="K165" i="21"/>
  <c r="J165" i="21"/>
  <c r="L163" i="21"/>
  <c r="K163" i="21"/>
  <c r="J163" i="21"/>
  <c r="I163" i="21"/>
  <c r="I162" i="21" s="1"/>
  <c r="I161" i="21" s="1"/>
  <c r="L162" i="21"/>
  <c r="K162" i="21"/>
  <c r="J162" i="21"/>
  <c r="L161" i="21"/>
  <c r="K161" i="21"/>
  <c r="J161" i="21"/>
  <c r="L160" i="21"/>
  <c r="K160" i="21"/>
  <c r="J160" i="21"/>
  <c r="L158" i="21"/>
  <c r="K158" i="21"/>
  <c r="J158" i="21"/>
  <c r="I158" i="21"/>
  <c r="I157" i="21" s="1"/>
  <c r="L157" i="21"/>
  <c r="K157" i="21"/>
  <c r="J157" i="21"/>
  <c r="L153" i="21"/>
  <c r="K153" i="21"/>
  <c r="J153" i="21"/>
  <c r="I153" i="21"/>
  <c r="I152" i="21" s="1"/>
  <c r="L152" i="21"/>
  <c r="K152" i="21"/>
  <c r="J152" i="21"/>
  <c r="L151" i="21"/>
  <c r="K151" i="21"/>
  <c r="J151" i="21"/>
  <c r="L150" i="21"/>
  <c r="K150" i="21"/>
  <c r="J150" i="21"/>
  <c r="L147" i="21"/>
  <c r="K147" i="21"/>
  <c r="J147" i="21"/>
  <c r="I147" i="21"/>
  <c r="I146" i="21" s="1"/>
  <c r="I145" i="21" s="1"/>
  <c r="L146" i="21"/>
  <c r="K146" i="21"/>
  <c r="J146" i="21"/>
  <c r="L145" i="21"/>
  <c r="K145" i="21"/>
  <c r="J145" i="21"/>
  <c r="L143" i="21"/>
  <c r="K143" i="21"/>
  <c r="J143" i="21"/>
  <c r="I143" i="21"/>
  <c r="I142" i="21" s="1"/>
  <c r="L142" i="21"/>
  <c r="K142" i="21"/>
  <c r="J142" i="21"/>
  <c r="L139" i="21"/>
  <c r="K139" i="21"/>
  <c r="J139" i="21"/>
  <c r="I139" i="21"/>
  <c r="L138" i="21"/>
  <c r="K138" i="21"/>
  <c r="J138" i="21"/>
  <c r="I138" i="21"/>
  <c r="I137" i="21" s="1"/>
  <c r="L137" i="21"/>
  <c r="K137" i="21"/>
  <c r="J137" i="21"/>
  <c r="L134" i="21"/>
  <c r="K134" i="21"/>
  <c r="J134" i="21"/>
  <c r="I134" i="21"/>
  <c r="I133" i="21" s="1"/>
  <c r="I132" i="21" s="1"/>
  <c r="I131" i="21" s="1"/>
  <c r="L133" i="21"/>
  <c r="K133" i="21"/>
  <c r="J133" i="21"/>
  <c r="L132" i="21"/>
  <c r="K132" i="21"/>
  <c r="J132" i="21"/>
  <c r="L131" i="21"/>
  <c r="K131" i="21"/>
  <c r="J131" i="21"/>
  <c r="L129" i="21"/>
  <c r="K129" i="21"/>
  <c r="J129" i="21"/>
  <c r="I129" i="21"/>
  <c r="I128" i="21" s="1"/>
  <c r="I127" i="21" s="1"/>
  <c r="L128" i="21"/>
  <c r="K128" i="21"/>
  <c r="J128" i="21"/>
  <c r="L127" i="21"/>
  <c r="K127" i="21"/>
  <c r="J127" i="21"/>
  <c r="L125" i="21"/>
  <c r="K125" i="21"/>
  <c r="J125" i="21"/>
  <c r="I125" i="21"/>
  <c r="I124" i="21" s="1"/>
  <c r="I123" i="21" s="1"/>
  <c r="L124" i="21"/>
  <c r="K124" i="21"/>
  <c r="J124" i="21"/>
  <c r="L123" i="21"/>
  <c r="K123" i="21"/>
  <c r="J123" i="21"/>
  <c r="L121" i="21"/>
  <c r="K121" i="21"/>
  <c r="J121" i="21"/>
  <c r="I121" i="21"/>
  <c r="I120" i="21" s="1"/>
  <c r="I119" i="21" s="1"/>
  <c r="L120" i="21"/>
  <c r="K120" i="21"/>
  <c r="J120" i="21"/>
  <c r="L119" i="21"/>
  <c r="K119" i="21"/>
  <c r="J119" i="21"/>
  <c r="L117" i="21"/>
  <c r="K117" i="21"/>
  <c r="J117" i="21"/>
  <c r="I117" i="21"/>
  <c r="I116" i="21" s="1"/>
  <c r="I115" i="21" s="1"/>
  <c r="L116" i="21"/>
  <c r="K116" i="21"/>
  <c r="J116" i="21"/>
  <c r="L115" i="21"/>
  <c r="K115" i="21"/>
  <c r="J115" i="21"/>
  <c r="L112" i="21"/>
  <c r="K112" i="21"/>
  <c r="J112" i="21"/>
  <c r="I112" i="21"/>
  <c r="I111" i="21" s="1"/>
  <c r="I110" i="21" s="1"/>
  <c r="L111" i="21"/>
  <c r="K111" i="21"/>
  <c r="J111" i="21"/>
  <c r="L110" i="21"/>
  <c r="K110" i="21"/>
  <c r="J110" i="21"/>
  <c r="L109" i="21"/>
  <c r="K109" i="21"/>
  <c r="J109" i="21"/>
  <c r="L106" i="21"/>
  <c r="K106" i="21"/>
  <c r="J106" i="21"/>
  <c r="I106" i="21"/>
  <c r="I105" i="21" s="1"/>
  <c r="L105" i="21"/>
  <c r="K105" i="21"/>
  <c r="J105" i="21"/>
  <c r="L102" i="21"/>
  <c r="K102" i="21"/>
  <c r="J102" i="21"/>
  <c r="I102" i="21"/>
  <c r="I101" i="21" s="1"/>
  <c r="I100" i="21" s="1"/>
  <c r="L101" i="21"/>
  <c r="K101" i="21"/>
  <c r="J101" i="21"/>
  <c r="L100" i="21"/>
  <c r="K100" i="21"/>
  <c r="J100" i="21"/>
  <c r="L97" i="21"/>
  <c r="K97" i="21"/>
  <c r="J97" i="21"/>
  <c r="I97" i="21"/>
  <c r="I96" i="21" s="1"/>
  <c r="I95" i="21" s="1"/>
  <c r="L96" i="21"/>
  <c r="K96" i="21"/>
  <c r="J96" i="21"/>
  <c r="L95" i="21"/>
  <c r="K95" i="21"/>
  <c r="J95" i="21"/>
  <c r="L92" i="21"/>
  <c r="K92" i="21"/>
  <c r="J92" i="21"/>
  <c r="I92" i="21"/>
  <c r="I91" i="21" s="1"/>
  <c r="I90" i="21" s="1"/>
  <c r="L91" i="21"/>
  <c r="K91" i="21"/>
  <c r="J91" i="21"/>
  <c r="L90" i="21"/>
  <c r="K90" i="21"/>
  <c r="J90" i="21"/>
  <c r="L89" i="21"/>
  <c r="K89" i="21"/>
  <c r="J89" i="21"/>
  <c r="L85" i="21"/>
  <c r="K85" i="21"/>
  <c r="J85" i="21"/>
  <c r="I85" i="21"/>
  <c r="I84" i="21" s="1"/>
  <c r="I83" i="21" s="1"/>
  <c r="I82" i="21" s="1"/>
  <c r="L84" i="21"/>
  <c r="K84" i="21"/>
  <c r="J84" i="21"/>
  <c r="L83" i="21"/>
  <c r="K83" i="21"/>
  <c r="J83" i="21"/>
  <c r="L82" i="21"/>
  <c r="K82" i="21"/>
  <c r="J82" i="21"/>
  <c r="L80" i="21"/>
  <c r="K80" i="21"/>
  <c r="J80" i="21"/>
  <c r="I80" i="21"/>
  <c r="I79" i="21" s="1"/>
  <c r="I78" i="21" s="1"/>
  <c r="L79" i="21"/>
  <c r="K79" i="21"/>
  <c r="J79" i="21"/>
  <c r="L78" i="21"/>
  <c r="K78" i="21"/>
  <c r="J78" i="21"/>
  <c r="L74" i="21"/>
  <c r="K74" i="21"/>
  <c r="J74" i="21"/>
  <c r="I74" i="21"/>
  <c r="I73" i="21" s="1"/>
  <c r="L73" i="21"/>
  <c r="K73" i="21"/>
  <c r="J73" i="21"/>
  <c r="L69" i="21"/>
  <c r="K69" i="21"/>
  <c r="J69" i="21"/>
  <c r="I69" i="21"/>
  <c r="I68" i="21" s="1"/>
  <c r="L68" i="21"/>
  <c r="K68" i="21"/>
  <c r="J68" i="21"/>
  <c r="L64" i="21"/>
  <c r="K64" i="21"/>
  <c r="J64" i="21"/>
  <c r="I64" i="21"/>
  <c r="I63" i="21" s="1"/>
  <c r="L63" i="21"/>
  <c r="K63" i="21"/>
  <c r="J63" i="21"/>
  <c r="L62" i="21"/>
  <c r="K62" i="21"/>
  <c r="J62" i="21"/>
  <c r="L61" i="21"/>
  <c r="K61" i="21"/>
  <c r="J61" i="21"/>
  <c r="L45" i="21"/>
  <c r="K45" i="21"/>
  <c r="J45" i="21"/>
  <c r="I45" i="21"/>
  <c r="I44" i="21" s="1"/>
  <c r="I43" i="21" s="1"/>
  <c r="I42" i="21" s="1"/>
  <c r="L44" i="21"/>
  <c r="K44" i="21"/>
  <c r="J44" i="21"/>
  <c r="L43" i="21"/>
  <c r="K43" i="21"/>
  <c r="J43" i="21"/>
  <c r="L42" i="21"/>
  <c r="K42" i="21"/>
  <c r="J42" i="21"/>
  <c r="L40" i="21"/>
  <c r="K40" i="21"/>
  <c r="J40" i="21"/>
  <c r="I40" i="21"/>
  <c r="I39" i="21" s="1"/>
  <c r="I38" i="21" s="1"/>
  <c r="L39" i="21"/>
  <c r="K39" i="21"/>
  <c r="J39" i="21"/>
  <c r="L38" i="21"/>
  <c r="K38" i="21"/>
  <c r="J38" i="21"/>
  <c r="L36" i="21"/>
  <c r="K36" i="21"/>
  <c r="J36" i="21"/>
  <c r="I36" i="21"/>
  <c r="L34" i="21"/>
  <c r="K34" i="21"/>
  <c r="J34" i="21"/>
  <c r="I34" i="21"/>
  <c r="I33" i="21" s="1"/>
  <c r="I32" i="21" s="1"/>
  <c r="I31" i="21" s="1"/>
  <c r="L33" i="21"/>
  <c r="K33" i="21"/>
  <c r="J33" i="21"/>
  <c r="L32" i="21"/>
  <c r="K32" i="21"/>
  <c r="J32" i="21"/>
  <c r="L31" i="21"/>
  <c r="K31" i="21"/>
  <c r="J31" i="21"/>
  <c r="L30" i="21"/>
  <c r="L359" i="21" s="1"/>
  <c r="K30" i="21"/>
  <c r="K359" i="21" s="1"/>
  <c r="J30" i="21"/>
  <c r="J359" i="21" s="1"/>
  <c r="L356" i="20"/>
  <c r="K356" i="20"/>
  <c r="J356" i="20"/>
  <c r="I356" i="20"/>
  <c r="I355" i="20" s="1"/>
  <c r="L355" i="20"/>
  <c r="K355" i="20"/>
  <c r="J355" i="20"/>
  <c r="L353" i="20"/>
  <c r="K353" i="20"/>
  <c r="J353" i="20"/>
  <c r="I353" i="20"/>
  <c r="I352" i="20" s="1"/>
  <c r="L352" i="20"/>
  <c r="K352" i="20"/>
  <c r="J352" i="20"/>
  <c r="L350" i="20"/>
  <c r="K350" i="20"/>
  <c r="J350" i="20"/>
  <c r="I350" i="20"/>
  <c r="L349" i="20"/>
  <c r="K349" i="20"/>
  <c r="J349" i="20"/>
  <c r="I349" i="20"/>
  <c r="L346" i="20"/>
  <c r="K346" i="20"/>
  <c r="J346" i="20"/>
  <c r="I346" i="20"/>
  <c r="I345" i="20" s="1"/>
  <c r="L345" i="20"/>
  <c r="K345" i="20"/>
  <c r="J345" i="20"/>
  <c r="L342" i="20"/>
  <c r="K342" i="20"/>
  <c r="J342" i="20"/>
  <c r="I342" i="20"/>
  <c r="I341" i="20" s="1"/>
  <c r="L341" i="20"/>
  <c r="K341" i="20"/>
  <c r="J341" i="20"/>
  <c r="L338" i="20"/>
  <c r="K338" i="20"/>
  <c r="J338" i="20"/>
  <c r="I338" i="20"/>
  <c r="I337" i="20" s="1"/>
  <c r="L337" i="20"/>
  <c r="K337" i="20"/>
  <c r="J337" i="20"/>
  <c r="L334" i="20"/>
  <c r="K334" i="20"/>
  <c r="J334" i="20"/>
  <c r="I334" i="20"/>
  <c r="L331" i="20"/>
  <c r="K331" i="20"/>
  <c r="J331" i="20"/>
  <c r="I331" i="20"/>
  <c r="L329" i="20"/>
  <c r="K329" i="20"/>
  <c r="J329" i="20"/>
  <c r="I329" i="20"/>
  <c r="I328" i="20" s="1"/>
  <c r="L328" i="20"/>
  <c r="K328" i="20"/>
  <c r="J328" i="20"/>
  <c r="L327" i="20"/>
  <c r="K327" i="20"/>
  <c r="J327" i="20"/>
  <c r="L324" i="20"/>
  <c r="K324" i="20"/>
  <c r="J324" i="20"/>
  <c r="I324" i="20"/>
  <c r="I323" i="20" s="1"/>
  <c r="L323" i="20"/>
  <c r="K323" i="20"/>
  <c r="J323" i="20"/>
  <c r="L321" i="20"/>
  <c r="K321" i="20"/>
  <c r="J321" i="20"/>
  <c r="I321" i="20"/>
  <c r="I320" i="20" s="1"/>
  <c r="L320" i="20"/>
  <c r="K320" i="20"/>
  <c r="J320" i="20"/>
  <c r="L318" i="20"/>
  <c r="K318" i="20"/>
  <c r="J318" i="20"/>
  <c r="I318" i="20"/>
  <c r="I317" i="20" s="1"/>
  <c r="L317" i="20"/>
  <c r="K317" i="20"/>
  <c r="J317" i="20"/>
  <c r="L314" i="20"/>
  <c r="K314" i="20"/>
  <c r="J314" i="20"/>
  <c r="I314" i="20"/>
  <c r="I313" i="20" s="1"/>
  <c r="L313" i="20"/>
  <c r="K313" i="20"/>
  <c r="J313" i="20"/>
  <c r="L310" i="20"/>
  <c r="K310" i="20"/>
  <c r="J310" i="20"/>
  <c r="I310" i="20"/>
  <c r="I309" i="20" s="1"/>
  <c r="L309" i="20"/>
  <c r="K309" i="20"/>
  <c r="J309" i="20"/>
  <c r="L306" i="20"/>
  <c r="K306" i="20"/>
  <c r="J306" i="20"/>
  <c r="I306" i="20"/>
  <c r="I305" i="20" s="1"/>
  <c r="L305" i="20"/>
  <c r="K305" i="20"/>
  <c r="J305" i="20"/>
  <c r="L302" i="20"/>
  <c r="K302" i="20"/>
  <c r="J302" i="20"/>
  <c r="I302" i="20"/>
  <c r="L299" i="20"/>
  <c r="K299" i="20"/>
  <c r="J299" i="20"/>
  <c r="I299" i="20"/>
  <c r="L297" i="20"/>
  <c r="K297" i="20"/>
  <c r="J297" i="20"/>
  <c r="I297" i="20"/>
  <c r="L296" i="20"/>
  <c r="K296" i="20"/>
  <c r="J296" i="20"/>
  <c r="I296" i="20"/>
  <c r="L295" i="20"/>
  <c r="K295" i="20"/>
  <c r="J295" i="20"/>
  <c r="L294" i="20"/>
  <c r="K294" i="20"/>
  <c r="J294" i="20"/>
  <c r="L291" i="20"/>
  <c r="K291" i="20"/>
  <c r="J291" i="20"/>
  <c r="I291" i="20"/>
  <c r="L290" i="20"/>
  <c r="K290" i="20"/>
  <c r="J290" i="20"/>
  <c r="I290" i="20"/>
  <c r="L288" i="20"/>
  <c r="K288" i="20"/>
  <c r="J288" i="20"/>
  <c r="I288" i="20"/>
  <c r="L287" i="20"/>
  <c r="K287" i="20"/>
  <c r="J287" i="20"/>
  <c r="I287" i="20"/>
  <c r="L285" i="20"/>
  <c r="K285" i="20"/>
  <c r="J285" i="20"/>
  <c r="I285" i="20"/>
  <c r="I284" i="20" s="1"/>
  <c r="L284" i="20"/>
  <c r="K284" i="20"/>
  <c r="J284" i="20"/>
  <c r="L281" i="20"/>
  <c r="K281" i="20"/>
  <c r="J281" i="20"/>
  <c r="I281" i="20"/>
  <c r="I280" i="20" s="1"/>
  <c r="L280" i="20"/>
  <c r="K280" i="20"/>
  <c r="J280" i="20"/>
  <c r="L277" i="20"/>
  <c r="K277" i="20"/>
  <c r="J277" i="20"/>
  <c r="I277" i="20"/>
  <c r="L276" i="20"/>
  <c r="K276" i="20"/>
  <c r="J276" i="20"/>
  <c r="I276" i="20"/>
  <c r="L273" i="20"/>
  <c r="K273" i="20"/>
  <c r="J273" i="20"/>
  <c r="I273" i="20"/>
  <c r="I272" i="20" s="1"/>
  <c r="L272" i="20"/>
  <c r="K272" i="20"/>
  <c r="J272" i="20"/>
  <c r="L269" i="20"/>
  <c r="K269" i="20"/>
  <c r="J269" i="20"/>
  <c r="I269" i="20"/>
  <c r="L266" i="20"/>
  <c r="K266" i="20"/>
  <c r="J266" i="20"/>
  <c r="I266" i="20"/>
  <c r="L264" i="20"/>
  <c r="K264" i="20"/>
  <c r="J264" i="20"/>
  <c r="I264" i="20"/>
  <c r="I263" i="20" s="1"/>
  <c r="L263" i="20"/>
  <c r="K263" i="20"/>
  <c r="J263" i="20"/>
  <c r="L262" i="20"/>
  <c r="K262" i="20"/>
  <c r="J262" i="20"/>
  <c r="L259" i="20"/>
  <c r="K259" i="20"/>
  <c r="J259" i="20"/>
  <c r="I259" i="20"/>
  <c r="I258" i="20" s="1"/>
  <c r="L258" i="20"/>
  <c r="K258" i="20"/>
  <c r="J258" i="20"/>
  <c r="L256" i="20"/>
  <c r="K256" i="20"/>
  <c r="J256" i="20"/>
  <c r="I256" i="20"/>
  <c r="I255" i="20" s="1"/>
  <c r="L255" i="20"/>
  <c r="K255" i="20"/>
  <c r="J255" i="20"/>
  <c r="L253" i="20"/>
  <c r="K253" i="20"/>
  <c r="J253" i="20"/>
  <c r="I253" i="20"/>
  <c r="I252" i="20" s="1"/>
  <c r="L252" i="20"/>
  <c r="K252" i="20"/>
  <c r="J252" i="20"/>
  <c r="L249" i="20"/>
  <c r="K249" i="20"/>
  <c r="J249" i="20"/>
  <c r="I249" i="20"/>
  <c r="I248" i="20" s="1"/>
  <c r="L248" i="20"/>
  <c r="K248" i="20"/>
  <c r="J248" i="20"/>
  <c r="L245" i="20"/>
  <c r="K245" i="20"/>
  <c r="J245" i="20"/>
  <c r="I245" i="20"/>
  <c r="I244" i="20" s="1"/>
  <c r="L244" i="20"/>
  <c r="K244" i="20"/>
  <c r="J244" i="20"/>
  <c r="L241" i="20"/>
  <c r="K241" i="20"/>
  <c r="J241" i="20"/>
  <c r="I241" i="20"/>
  <c r="I240" i="20" s="1"/>
  <c r="L240" i="20"/>
  <c r="K240" i="20"/>
  <c r="J240" i="20"/>
  <c r="L237" i="20"/>
  <c r="K237" i="20"/>
  <c r="J237" i="20"/>
  <c r="I237" i="20"/>
  <c r="L234" i="20"/>
  <c r="K234" i="20"/>
  <c r="J234" i="20"/>
  <c r="I234" i="20"/>
  <c r="L232" i="20"/>
  <c r="K232" i="20"/>
  <c r="J232" i="20"/>
  <c r="I232" i="20"/>
  <c r="I231" i="20" s="1"/>
  <c r="L231" i="20"/>
  <c r="K231" i="20"/>
  <c r="J231" i="20"/>
  <c r="L230" i="20"/>
  <c r="K230" i="20"/>
  <c r="J230" i="20"/>
  <c r="L229" i="20"/>
  <c r="K229" i="20"/>
  <c r="J229" i="20"/>
  <c r="L225" i="20"/>
  <c r="K225" i="20"/>
  <c r="J225" i="20"/>
  <c r="I225" i="20"/>
  <c r="I224" i="20" s="1"/>
  <c r="I223" i="20" s="1"/>
  <c r="L224" i="20"/>
  <c r="K224" i="20"/>
  <c r="J224" i="20"/>
  <c r="L223" i="20"/>
  <c r="K223" i="20"/>
  <c r="J223" i="20"/>
  <c r="L221" i="20"/>
  <c r="K221" i="20"/>
  <c r="J221" i="20"/>
  <c r="I221" i="20"/>
  <c r="I220" i="20" s="1"/>
  <c r="I219" i="20" s="1"/>
  <c r="L220" i="20"/>
  <c r="K220" i="20"/>
  <c r="J220" i="20"/>
  <c r="L219" i="20"/>
  <c r="K219" i="20"/>
  <c r="J219" i="20"/>
  <c r="L212" i="20"/>
  <c r="K212" i="20"/>
  <c r="J212" i="20"/>
  <c r="I212" i="20"/>
  <c r="I211" i="20" s="1"/>
  <c r="L211" i="20"/>
  <c r="K211" i="20"/>
  <c r="J211" i="20"/>
  <c r="L209" i="20"/>
  <c r="K209" i="20"/>
  <c r="J209" i="20"/>
  <c r="I209" i="20"/>
  <c r="I208" i="20" s="1"/>
  <c r="I207" i="20" s="1"/>
  <c r="L208" i="20"/>
  <c r="K208" i="20"/>
  <c r="J208" i="20"/>
  <c r="L207" i="20"/>
  <c r="K207" i="20"/>
  <c r="J207" i="20"/>
  <c r="L202" i="20"/>
  <c r="K202" i="20"/>
  <c r="J202" i="20"/>
  <c r="I202" i="20"/>
  <c r="I201" i="20" s="1"/>
  <c r="I200" i="20" s="1"/>
  <c r="L201" i="20"/>
  <c r="K201" i="20"/>
  <c r="J201" i="20"/>
  <c r="L200" i="20"/>
  <c r="K200" i="20"/>
  <c r="J200" i="20"/>
  <c r="L198" i="20"/>
  <c r="K198" i="20"/>
  <c r="J198" i="20"/>
  <c r="I198" i="20"/>
  <c r="I197" i="20" s="1"/>
  <c r="L197" i="20"/>
  <c r="K197" i="20"/>
  <c r="J197" i="20"/>
  <c r="L193" i="20"/>
  <c r="K193" i="20"/>
  <c r="J193" i="20"/>
  <c r="I193" i="20"/>
  <c r="I192" i="20" s="1"/>
  <c r="L192" i="20"/>
  <c r="K192" i="20"/>
  <c r="J192" i="20"/>
  <c r="L188" i="20"/>
  <c r="K188" i="20"/>
  <c r="J188" i="20"/>
  <c r="I188" i="20"/>
  <c r="I187" i="20" s="1"/>
  <c r="L187" i="20"/>
  <c r="K187" i="20"/>
  <c r="J187" i="20"/>
  <c r="L183" i="20"/>
  <c r="K183" i="20"/>
  <c r="J183" i="20"/>
  <c r="I183" i="20"/>
  <c r="I182" i="20" s="1"/>
  <c r="L182" i="20"/>
  <c r="K182" i="20"/>
  <c r="J182" i="20"/>
  <c r="L180" i="20"/>
  <c r="K180" i="20"/>
  <c r="J180" i="20"/>
  <c r="I180" i="20"/>
  <c r="L179" i="20"/>
  <c r="K179" i="20"/>
  <c r="J179" i="20"/>
  <c r="I179" i="20"/>
  <c r="L178" i="20"/>
  <c r="K178" i="20"/>
  <c r="J178" i="20"/>
  <c r="L177" i="20"/>
  <c r="K177" i="20"/>
  <c r="J177" i="20"/>
  <c r="L176" i="20"/>
  <c r="K176" i="20"/>
  <c r="J176" i="20"/>
  <c r="L172" i="20"/>
  <c r="K172" i="20"/>
  <c r="J172" i="20"/>
  <c r="I172" i="20"/>
  <c r="I171" i="20" s="1"/>
  <c r="L171" i="20"/>
  <c r="K171" i="20"/>
  <c r="J171" i="20"/>
  <c r="L167" i="20"/>
  <c r="K167" i="20"/>
  <c r="J167" i="20"/>
  <c r="I167" i="20"/>
  <c r="I166" i="20" s="1"/>
  <c r="I165" i="20" s="1"/>
  <c r="L166" i="20"/>
  <c r="K166" i="20"/>
  <c r="J166" i="20"/>
  <c r="L165" i="20"/>
  <c r="K165" i="20"/>
  <c r="J165" i="20"/>
  <c r="L163" i="20"/>
  <c r="K163" i="20"/>
  <c r="J163" i="20"/>
  <c r="I163" i="20"/>
  <c r="I162" i="20" s="1"/>
  <c r="I161" i="20" s="1"/>
  <c r="I160" i="20" s="1"/>
  <c r="L162" i="20"/>
  <c r="K162" i="20"/>
  <c r="J162" i="20"/>
  <c r="L161" i="20"/>
  <c r="K161" i="20"/>
  <c r="J161" i="20"/>
  <c r="L160" i="20"/>
  <c r="K160" i="20"/>
  <c r="J160" i="20"/>
  <c r="L158" i="20"/>
  <c r="K158" i="20"/>
  <c r="J158" i="20"/>
  <c r="I158" i="20"/>
  <c r="I157" i="20" s="1"/>
  <c r="L157" i="20"/>
  <c r="K157" i="20"/>
  <c r="J157" i="20"/>
  <c r="L153" i="20"/>
  <c r="K153" i="20"/>
  <c r="J153" i="20"/>
  <c r="I153" i="20"/>
  <c r="I152" i="20" s="1"/>
  <c r="I151" i="20" s="1"/>
  <c r="I150" i="20" s="1"/>
  <c r="L152" i="20"/>
  <c r="K152" i="20"/>
  <c r="J152" i="20"/>
  <c r="L151" i="20"/>
  <c r="K151" i="20"/>
  <c r="J151" i="20"/>
  <c r="L150" i="20"/>
  <c r="K150" i="20"/>
  <c r="J150" i="20"/>
  <c r="L147" i="20"/>
  <c r="K147" i="20"/>
  <c r="J147" i="20"/>
  <c r="I147" i="20"/>
  <c r="I146" i="20" s="1"/>
  <c r="I145" i="20" s="1"/>
  <c r="L146" i="20"/>
  <c r="K146" i="20"/>
  <c r="J146" i="20"/>
  <c r="L145" i="20"/>
  <c r="K145" i="20"/>
  <c r="J145" i="20"/>
  <c r="L143" i="20"/>
  <c r="K143" i="20"/>
  <c r="J143" i="20"/>
  <c r="I143" i="20"/>
  <c r="I142" i="20" s="1"/>
  <c r="L142" i="20"/>
  <c r="K142" i="20"/>
  <c r="J142" i="20"/>
  <c r="L139" i="20"/>
  <c r="K139" i="20"/>
  <c r="J139" i="20"/>
  <c r="I139" i="20"/>
  <c r="I138" i="20" s="1"/>
  <c r="I137" i="20" s="1"/>
  <c r="L138" i="20"/>
  <c r="K138" i="20"/>
  <c r="J138" i="20"/>
  <c r="L137" i="20"/>
  <c r="K137" i="20"/>
  <c r="J137" i="20"/>
  <c r="L134" i="20"/>
  <c r="K134" i="20"/>
  <c r="J134" i="20"/>
  <c r="I134" i="20"/>
  <c r="I133" i="20" s="1"/>
  <c r="I132" i="20" s="1"/>
  <c r="I131" i="20" s="1"/>
  <c r="L133" i="20"/>
  <c r="K133" i="20"/>
  <c r="J133" i="20"/>
  <c r="L132" i="20"/>
  <c r="K132" i="20"/>
  <c r="J132" i="20"/>
  <c r="L131" i="20"/>
  <c r="K131" i="20"/>
  <c r="J131" i="20"/>
  <c r="L129" i="20"/>
  <c r="K129" i="20"/>
  <c r="J129" i="20"/>
  <c r="I129" i="20"/>
  <c r="L128" i="20"/>
  <c r="K128" i="20"/>
  <c r="J128" i="20"/>
  <c r="I128" i="20"/>
  <c r="I127" i="20" s="1"/>
  <c r="L127" i="20"/>
  <c r="K127" i="20"/>
  <c r="J127" i="20"/>
  <c r="L125" i="20"/>
  <c r="K125" i="20"/>
  <c r="J125" i="20"/>
  <c r="I125" i="20"/>
  <c r="I124" i="20" s="1"/>
  <c r="I123" i="20" s="1"/>
  <c r="L124" i="20"/>
  <c r="K124" i="20"/>
  <c r="J124" i="20"/>
  <c r="L123" i="20"/>
  <c r="K123" i="20"/>
  <c r="J123" i="20"/>
  <c r="L121" i="20"/>
  <c r="K121" i="20"/>
  <c r="J121" i="20"/>
  <c r="I121" i="20"/>
  <c r="L120" i="20"/>
  <c r="K120" i="20"/>
  <c r="J120" i="20"/>
  <c r="I120" i="20"/>
  <c r="I119" i="20" s="1"/>
  <c r="L119" i="20"/>
  <c r="K119" i="20"/>
  <c r="J119" i="20"/>
  <c r="L117" i="20"/>
  <c r="K117" i="20"/>
  <c r="J117" i="20"/>
  <c r="I117" i="20"/>
  <c r="L116" i="20"/>
  <c r="K116" i="20"/>
  <c r="J116" i="20"/>
  <c r="I116" i="20"/>
  <c r="I115" i="20" s="1"/>
  <c r="L115" i="20"/>
  <c r="K115" i="20"/>
  <c r="J115" i="20"/>
  <c r="L112" i="20"/>
  <c r="K112" i="20"/>
  <c r="J112" i="20"/>
  <c r="I112" i="20"/>
  <c r="I111" i="20" s="1"/>
  <c r="I110" i="20" s="1"/>
  <c r="I109" i="20" s="1"/>
  <c r="L111" i="20"/>
  <c r="K111" i="20"/>
  <c r="J111" i="20"/>
  <c r="L110" i="20"/>
  <c r="K110" i="20"/>
  <c r="J110" i="20"/>
  <c r="L109" i="20"/>
  <c r="K109" i="20"/>
  <c r="J109" i="20"/>
  <c r="L106" i="20"/>
  <c r="K106" i="20"/>
  <c r="J106" i="20"/>
  <c r="I106" i="20"/>
  <c r="I105" i="20" s="1"/>
  <c r="L105" i="20"/>
  <c r="K105" i="20"/>
  <c r="J105" i="20"/>
  <c r="L102" i="20"/>
  <c r="K102" i="20"/>
  <c r="J102" i="20"/>
  <c r="I102" i="20"/>
  <c r="I101" i="20" s="1"/>
  <c r="I100" i="20" s="1"/>
  <c r="L101" i="20"/>
  <c r="K101" i="20"/>
  <c r="J101" i="20"/>
  <c r="L100" i="20"/>
  <c r="K100" i="20"/>
  <c r="J100" i="20"/>
  <c r="L97" i="20"/>
  <c r="K97" i="20"/>
  <c r="J97" i="20"/>
  <c r="I97" i="20"/>
  <c r="I96" i="20" s="1"/>
  <c r="I95" i="20" s="1"/>
  <c r="L96" i="20"/>
  <c r="K96" i="20"/>
  <c r="J96" i="20"/>
  <c r="L95" i="20"/>
  <c r="K95" i="20"/>
  <c r="J95" i="20"/>
  <c r="L92" i="20"/>
  <c r="K92" i="20"/>
  <c r="J92" i="20"/>
  <c r="I92" i="20"/>
  <c r="I91" i="20" s="1"/>
  <c r="I90" i="20" s="1"/>
  <c r="I89" i="20" s="1"/>
  <c r="L91" i="20"/>
  <c r="K91" i="20"/>
  <c r="J91" i="20"/>
  <c r="L90" i="20"/>
  <c r="K90" i="20"/>
  <c r="J90" i="20"/>
  <c r="L89" i="20"/>
  <c r="K89" i="20"/>
  <c r="J89" i="20"/>
  <c r="L85" i="20"/>
  <c r="K85" i="20"/>
  <c r="J85" i="20"/>
  <c r="I85" i="20"/>
  <c r="I84" i="20" s="1"/>
  <c r="I83" i="20" s="1"/>
  <c r="I82" i="20" s="1"/>
  <c r="L84" i="20"/>
  <c r="K84" i="20"/>
  <c r="J84" i="20"/>
  <c r="L83" i="20"/>
  <c r="K83" i="20"/>
  <c r="J83" i="20"/>
  <c r="L82" i="20"/>
  <c r="K82" i="20"/>
  <c r="J82" i="20"/>
  <c r="L80" i="20"/>
  <c r="K80" i="20"/>
  <c r="J80" i="20"/>
  <c r="I80" i="20"/>
  <c r="I79" i="20" s="1"/>
  <c r="I78" i="20" s="1"/>
  <c r="L79" i="20"/>
  <c r="K79" i="20"/>
  <c r="J79" i="20"/>
  <c r="L78" i="20"/>
  <c r="K78" i="20"/>
  <c r="J78" i="20"/>
  <c r="L74" i="20"/>
  <c r="K74" i="20"/>
  <c r="J74" i="20"/>
  <c r="I74" i="20"/>
  <c r="I73" i="20" s="1"/>
  <c r="L73" i="20"/>
  <c r="K73" i="20"/>
  <c r="J73" i="20"/>
  <c r="L69" i="20"/>
  <c r="K69" i="20"/>
  <c r="J69" i="20"/>
  <c r="I69" i="20"/>
  <c r="I68" i="20" s="1"/>
  <c r="L68" i="20"/>
  <c r="K68" i="20"/>
  <c r="J68" i="20"/>
  <c r="L64" i="20"/>
  <c r="K64" i="20"/>
  <c r="J64" i="20"/>
  <c r="I64" i="20"/>
  <c r="I63" i="20" s="1"/>
  <c r="L63" i="20"/>
  <c r="K63" i="20"/>
  <c r="J63" i="20"/>
  <c r="L62" i="20"/>
  <c r="K62" i="20"/>
  <c r="J62" i="20"/>
  <c r="L61" i="20"/>
  <c r="K61" i="20"/>
  <c r="J61" i="20"/>
  <c r="L45" i="20"/>
  <c r="K45" i="20"/>
  <c r="J45" i="20"/>
  <c r="I45" i="20"/>
  <c r="I44" i="20" s="1"/>
  <c r="I43" i="20" s="1"/>
  <c r="I42" i="20" s="1"/>
  <c r="L44" i="20"/>
  <c r="K44" i="20"/>
  <c r="J44" i="20"/>
  <c r="L43" i="20"/>
  <c r="K43" i="20"/>
  <c r="J43" i="20"/>
  <c r="L42" i="20"/>
  <c r="K42" i="20"/>
  <c r="J42" i="20"/>
  <c r="L40" i="20"/>
  <c r="K40" i="20"/>
  <c r="J40" i="20"/>
  <c r="I40" i="20"/>
  <c r="L39" i="20"/>
  <c r="K39" i="20"/>
  <c r="J39" i="20"/>
  <c r="I39" i="20"/>
  <c r="L38" i="20"/>
  <c r="K38" i="20"/>
  <c r="J38" i="20"/>
  <c r="I38" i="20"/>
  <c r="L36" i="20"/>
  <c r="K36" i="20"/>
  <c r="J36" i="20"/>
  <c r="I36" i="20"/>
  <c r="L34" i="20"/>
  <c r="K34" i="20"/>
  <c r="J34" i="20"/>
  <c r="I34" i="20"/>
  <c r="I33" i="20" s="1"/>
  <c r="I32" i="20" s="1"/>
  <c r="I31" i="20" s="1"/>
  <c r="L33" i="20"/>
  <c r="K33" i="20"/>
  <c r="J33" i="20"/>
  <c r="L32" i="20"/>
  <c r="K32" i="20"/>
  <c r="J32" i="20"/>
  <c r="L31" i="20"/>
  <c r="K31" i="20"/>
  <c r="J31" i="20"/>
  <c r="L30" i="20"/>
  <c r="L359" i="20" s="1"/>
  <c r="K30" i="20"/>
  <c r="K359" i="20" s="1"/>
  <c r="J30" i="20"/>
  <c r="J359" i="20" s="1"/>
  <c r="L356" i="19"/>
  <c r="K356" i="19"/>
  <c r="J356" i="19"/>
  <c r="I356" i="19"/>
  <c r="I355" i="19" s="1"/>
  <c r="L355" i="19"/>
  <c r="K355" i="19"/>
  <c r="J355" i="19"/>
  <c r="L353" i="19"/>
  <c r="K353" i="19"/>
  <c r="J353" i="19"/>
  <c r="I353" i="19"/>
  <c r="I352" i="19" s="1"/>
  <c r="L352" i="19"/>
  <c r="K352" i="19"/>
  <c r="J352" i="19"/>
  <c r="L350" i="19"/>
  <c r="K350" i="19"/>
  <c r="J350" i="19"/>
  <c r="I350" i="19"/>
  <c r="L349" i="19"/>
  <c r="K349" i="19"/>
  <c r="J349" i="19"/>
  <c r="I349" i="19"/>
  <c r="L346" i="19"/>
  <c r="K346" i="19"/>
  <c r="J346" i="19"/>
  <c r="I346" i="19"/>
  <c r="I345" i="19" s="1"/>
  <c r="L345" i="19"/>
  <c r="K345" i="19"/>
  <c r="J345" i="19"/>
  <c r="L342" i="19"/>
  <c r="K342" i="19"/>
  <c r="J342" i="19"/>
  <c r="I342" i="19"/>
  <c r="I341" i="19" s="1"/>
  <c r="L341" i="19"/>
  <c r="K341" i="19"/>
  <c r="J341" i="19"/>
  <c r="L338" i="19"/>
  <c r="K338" i="19"/>
  <c r="J338" i="19"/>
  <c r="I338" i="19"/>
  <c r="I337" i="19" s="1"/>
  <c r="L337" i="19"/>
  <c r="K337" i="19"/>
  <c r="J337" i="19"/>
  <c r="L334" i="19"/>
  <c r="K334" i="19"/>
  <c r="J334" i="19"/>
  <c r="I334" i="19"/>
  <c r="L331" i="19"/>
  <c r="K331" i="19"/>
  <c r="J331" i="19"/>
  <c r="I331" i="19"/>
  <c r="L329" i="19"/>
  <c r="K329" i="19"/>
  <c r="J329" i="19"/>
  <c r="I329" i="19"/>
  <c r="I328" i="19" s="1"/>
  <c r="L328" i="19"/>
  <c r="K328" i="19"/>
  <c r="J328" i="19"/>
  <c r="L327" i="19"/>
  <c r="K327" i="19"/>
  <c r="J327" i="19"/>
  <c r="L324" i="19"/>
  <c r="K324" i="19"/>
  <c r="J324" i="19"/>
  <c r="I324" i="19"/>
  <c r="I323" i="19" s="1"/>
  <c r="L323" i="19"/>
  <c r="K323" i="19"/>
  <c r="J323" i="19"/>
  <c r="L321" i="19"/>
  <c r="K321" i="19"/>
  <c r="J321" i="19"/>
  <c r="I321" i="19"/>
  <c r="I320" i="19" s="1"/>
  <c r="L320" i="19"/>
  <c r="K320" i="19"/>
  <c r="J320" i="19"/>
  <c r="L318" i="19"/>
  <c r="K318" i="19"/>
  <c r="J318" i="19"/>
  <c r="I318" i="19"/>
  <c r="L317" i="19"/>
  <c r="K317" i="19"/>
  <c r="J317" i="19"/>
  <c r="I317" i="19"/>
  <c r="L314" i="19"/>
  <c r="K314" i="19"/>
  <c r="J314" i="19"/>
  <c r="I314" i="19"/>
  <c r="I313" i="19" s="1"/>
  <c r="L313" i="19"/>
  <c r="K313" i="19"/>
  <c r="J313" i="19"/>
  <c r="L310" i="19"/>
  <c r="K310" i="19"/>
  <c r="J310" i="19"/>
  <c r="I310" i="19"/>
  <c r="I309" i="19" s="1"/>
  <c r="L309" i="19"/>
  <c r="K309" i="19"/>
  <c r="J309" i="19"/>
  <c r="L306" i="19"/>
  <c r="K306" i="19"/>
  <c r="J306" i="19"/>
  <c r="I306" i="19"/>
  <c r="I305" i="19" s="1"/>
  <c r="L305" i="19"/>
  <c r="K305" i="19"/>
  <c r="J305" i="19"/>
  <c r="L302" i="19"/>
  <c r="K302" i="19"/>
  <c r="J302" i="19"/>
  <c r="I302" i="19"/>
  <c r="L299" i="19"/>
  <c r="K299" i="19"/>
  <c r="J299" i="19"/>
  <c r="I299" i="19"/>
  <c r="L297" i="19"/>
  <c r="K297" i="19"/>
  <c r="J297" i="19"/>
  <c r="I297" i="19"/>
  <c r="L296" i="19"/>
  <c r="K296" i="19"/>
  <c r="J296" i="19"/>
  <c r="I296" i="19"/>
  <c r="I295" i="19" s="1"/>
  <c r="L295" i="19"/>
  <c r="K295" i="19"/>
  <c r="J295" i="19"/>
  <c r="L294" i="19"/>
  <c r="K294" i="19"/>
  <c r="J294" i="19"/>
  <c r="L291" i="19"/>
  <c r="K291" i="19"/>
  <c r="J291" i="19"/>
  <c r="I291" i="19"/>
  <c r="L290" i="19"/>
  <c r="K290" i="19"/>
  <c r="J290" i="19"/>
  <c r="I290" i="19"/>
  <c r="L288" i="19"/>
  <c r="K288" i="19"/>
  <c r="J288" i="19"/>
  <c r="I288" i="19"/>
  <c r="L287" i="19"/>
  <c r="K287" i="19"/>
  <c r="J287" i="19"/>
  <c r="I287" i="19"/>
  <c r="L285" i="19"/>
  <c r="K285" i="19"/>
  <c r="J285" i="19"/>
  <c r="I285" i="19"/>
  <c r="I284" i="19" s="1"/>
  <c r="L284" i="19"/>
  <c r="K284" i="19"/>
  <c r="J284" i="19"/>
  <c r="L281" i="19"/>
  <c r="K281" i="19"/>
  <c r="J281" i="19"/>
  <c r="I281" i="19"/>
  <c r="I280" i="19" s="1"/>
  <c r="L280" i="19"/>
  <c r="K280" i="19"/>
  <c r="J280" i="19"/>
  <c r="L277" i="19"/>
  <c r="K277" i="19"/>
  <c r="J277" i="19"/>
  <c r="I277" i="19"/>
  <c r="I276" i="19" s="1"/>
  <c r="L276" i="19"/>
  <c r="K276" i="19"/>
  <c r="J276" i="19"/>
  <c r="L273" i="19"/>
  <c r="K273" i="19"/>
  <c r="J273" i="19"/>
  <c r="I273" i="19"/>
  <c r="L272" i="19"/>
  <c r="K272" i="19"/>
  <c r="J272" i="19"/>
  <c r="I272" i="19"/>
  <c r="L269" i="19"/>
  <c r="K269" i="19"/>
  <c r="J269" i="19"/>
  <c r="I269" i="19"/>
  <c r="L266" i="19"/>
  <c r="K266" i="19"/>
  <c r="J266" i="19"/>
  <c r="I266" i="19"/>
  <c r="L264" i="19"/>
  <c r="K264" i="19"/>
  <c r="J264" i="19"/>
  <c r="I264" i="19"/>
  <c r="I263" i="19" s="1"/>
  <c r="L263" i="19"/>
  <c r="K263" i="19"/>
  <c r="J263" i="19"/>
  <c r="L262" i="19"/>
  <c r="K262" i="19"/>
  <c r="J262" i="19"/>
  <c r="L259" i="19"/>
  <c r="K259" i="19"/>
  <c r="J259" i="19"/>
  <c r="I259" i="19"/>
  <c r="I258" i="19" s="1"/>
  <c r="L258" i="19"/>
  <c r="K258" i="19"/>
  <c r="J258" i="19"/>
  <c r="L256" i="19"/>
  <c r="K256" i="19"/>
  <c r="J256" i="19"/>
  <c r="I256" i="19"/>
  <c r="L255" i="19"/>
  <c r="K255" i="19"/>
  <c r="J255" i="19"/>
  <c r="I255" i="19"/>
  <c r="L253" i="19"/>
  <c r="K253" i="19"/>
  <c r="J253" i="19"/>
  <c r="I253" i="19"/>
  <c r="L252" i="19"/>
  <c r="K252" i="19"/>
  <c r="J252" i="19"/>
  <c r="I252" i="19"/>
  <c r="L249" i="19"/>
  <c r="K249" i="19"/>
  <c r="J249" i="19"/>
  <c r="I249" i="19"/>
  <c r="I248" i="19" s="1"/>
  <c r="L248" i="19"/>
  <c r="K248" i="19"/>
  <c r="J248" i="19"/>
  <c r="L245" i="19"/>
  <c r="K245" i="19"/>
  <c r="J245" i="19"/>
  <c r="I245" i="19"/>
  <c r="I244" i="19" s="1"/>
  <c r="L244" i="19"/>
  <c r="K244" i="19"/>
  <c r="J244" i="19"/>
  <c r="L241" i="19"/>
  <c r="K241" i="19"/>
  <c r="J241" i="19"/>
  <c r="I241" i="19"/>
  <c r="L240" i="19"/>
  <c r="K240" i="19"/>
  <c r="J240" i="19"/>
  <c r="I240" i="19"/>
  <c r="L237" i="19"/>
  <c r="K237" i="19"/>
  <c r="J237" i="19"/>
  <c r="I237" i="19"/>
  <c r="L234" i="19"/>
  <c r="K234" i="19"/>
  <c r="J234" i="19"/>
  <c r="I234" i="19"/>
  <c r="L232" i="19"/>
  <c r="K232" i="19"/>
  <c r="J232" i="19"/>
  <c r="I232" i="19"/>
  <c r="I231" i="19" s="1"/>
  <c r="L231" i="19"/>
  <c r="K231" i="19"/>
  <c r="J231" i="19"/>
  <c r="L230" i="19"/>
  <c r="K230" i="19"/>
  <c r="J230" i="19"/>
  <c r="L229" i="19"/>
  <c r="K229" i="19"/>
  <c r="J229" i="19"/>
  <c r="L225" i="19"/>
  <c r="K225" i="19"/>
  <c r="J225" i="19"/>
  <c r="I225" i="19"/>
  <c r="I224" i="19" s="1"/>
  <c r="I223" i="19" s="1"/>
  <c r="L224" i="19"/>
  <c r="K224" i="19"/>
  <c r="J224" i="19"/>
  <c r="L223" i="19"/>
  <c r="K223" i="19"/>
  <c r="J223" i="19"/>
  <c r="L221" i="19"/>
  <c r="K221" i="19"/>
  <c r="J221" i="19"/>
  <c r="I221" i="19"/>
  <c r="L220" i="19"/>
  <c r="K220" i="19"/>
  <c r="J220" i="19"/>
  <c r="I220" i="19"/>
  <c r="I219" i="19" s="1"/>
  <c r="L219" i="19"/>
  <c r="K219" i="19"/>
  <c r="J219" i="19"/>
  <c r="L212" i="19"/>
  <c r="K212" i="19"/>
  <c r="J212" i="19"/>
  <c r="I212" i="19"/>
  <c r="I211" i="19" s="1"/>
  <c r="L211" i="19"/>
  <c r="K211" i="19"/>
  <c r="J211" i="19"/>
  <c r="L209" i="19"/>
  <c r="K209" i="19"/>
  <c r="J209" i="19"/>
  <c r="I209" i="19"/>
  <c r="I208" i="19" s="1"/>
  <c r="L208" i="19"/>
  <c r="K208" i="19"/>
  <c r="J208" i="19"/>
  <c r="L207" i="19"/>
  <c r="K207" i="19"/>
  <c r="J207" i="19"/>
  <c r="L202" i="19"/>
  <c r="K202" i="19"/>
  <c r="J202" i="19"/>
  <c r="I202" i="19"/>
  <c r="I201" i="19" s="1"/>
  <c r="I200" i="19" s="1"/>
  <c r="L201" i="19"/>
  <c r="K201" i="19"/>
  <c r="J201" i="19"/>
  <c r="L200" i="19"/>
  <c r="K200" i="19"/>
  <c r="J200" i="19"/>
  <c r="L198" i="19"/>
  <c r="K198" i="19"/>
  <c r="J198" i="19"/>
  <c r="I198" i="19"/>
  <c r="L197" i="19"/>
  <c r="K197" i="19"/>
  <c r="J197" i="19"/>
  <c r="I197" i="19"/>
  <c r="L193" i="19"/>
  <c r="K193" i="19"/>
  <c r="J193" i="19"/>
  <c r="I193" i="19"/>
  <c r="I192" i="19" s="1"/>
  <c r="L192" i="19"/>
  <c r="K192" i="19"/>
  <c r="J192" i="19"/>
  <c r="L188" i="19"/>
  <c r="K188" i="19"/>
  <c r="J188" i="19"/>
  <c r="I188" i="19"/>
  <c r="I187" i="19" s="1"/>
  <c r="L187" i="19"/>
  <c r="K187" i="19"/>
  <c r="J187" i="19"/>
  <c r="L183" i="19"/>
  <c r="K183" i="19"/>
  <c r="J183" i="19"/>
  <c r="I183" i="19"/>
  <c r="I182" i="19" s="1"/>
  <c r="L182" i="19"/>
  <c r="K182" i="19"/>
  <c r="J182" i="19"/>
  <c r="L180" i="19"/>
  <c r="K180" i="19"/>
  <c r="J180" i="19"/>
  <c r="I180" i="19"/>
  <c r="I179" i="19" s="1"/>
  <c r="I178" i="19" s="1"/>
  <c r="L179" i="19"/>
  <c r="K179" i="19"/>
  <c r="J179" i="19"/>
  <c r="L178" i="19"/>
  <c r="K178" i="19"/>
  <c r="J178" i="19"/>
  <c r="L177" i="19"/>
  <c r="K177" i="19"/>
  <c r="J177" i="19"/>
  <c r="L176" i="19"/>
  <c r="K176" i="19"/>
  <c r="J176" i="19"/>
  <c r="L172" i="19"/>
  <c r="K172" i="19"/>
  <c r="J172" i="19"/>
  <c r="I172" i="19"/>
  <c r="I171" i="19" s="1"/>
  <c r="L171" i="19"/>
  <c r="K171" i="19"/>
  <c r="J171" i="19"/>
  <c r="L167" i="19"/>
  <c r="K167" i="19"/>
  <c r="J167" i="19"/>
  <c r="I167" i="19"/>
  <c r="I166" i="19" s="1"/>
  <c r="L166" i="19"/>
  <c r="K166" i="19"/>
  <c r="J166" i="19"/>
  <c r="L165" i="19"/>
  <c r="K165" i="19"/>
  <c r="J165" i="19"/>
  <c r="L163" i="19"/>
  <c r="K163" i="19"/>
  <c r="J163" i="19"/>
  <c r="I163" i="19"/>
  <c r="I162" i="19" s="1"/>
  <c r="I161" i="19" s="1"/>
  <c r="L162" i="19"/>
  <c r="K162" i="19"/>
  <c r="J162" i="19"/>
  <c r="L161" i="19"/>
  <c r="K161" i="19"/>
  <c r="J161" i="19"/>
  <c r="L160" i="19"/>
  <c r="K160" i="19"/>
  <c r="J160" i="19"/>
  <c r="L158" i="19"/>
  <c r="K158" i="19"/>
  <c r="J158" i="19"/>
  <c r="I158" i="19"/>
  <c r="L157" i="19"/>
  <c r="K157" i="19"/>
  <c r="J157" i="19"/>
  <c r="I157" i="19"/>
  <c r="L153" i="19"/>
  <c r="K153" i="19"/>
  <c r="J153" i="19"/>
  <c r="I153" i="19"/>
  <c r="I152" i="19" s="1"/>
  <c r="I151" i="19" s="1"/>
  <c r="I150" i="19" s="1"/>
  <c r="L152" i="19"/>
  <c r="K152" i="19"/>
  <c r="J152" i="19"/>
  <c r="L151" i="19"/>
  <c r="K151" i="19"/>
  <c r="J151" i="19"/>
  <c r="L150" i="19"/>
  <c r="K150" i="19"/>
  <c r="J150" i="19"/>
  <c r="L147" i="19"/>
  <c r="K147" i="19"/>
  <c r="J147" i="19"/>
  <c r="I147" i="19"/>
  <c r="I146" i="19" s="1"/>
  <c r="I145" i="19" s="1"/>
  <c r="L146" i="19"/>
  <c r="K146" i="19"/>
  <c r="J146" i="19"/>
  <c r="L145" i="19"/>
  <c r="K145" i="19"/>
  <c r="J145" i="19"/>
  <c r="L143" i="19"/>
  <c r="K143" i="19"/>
  <c r="J143" i="19"/>
  <c r="I143" i="19"/>
  <c r="I142" i="19" s="1"/>
  <c r="L142" i="19"/>
  <c r="K142" i="19"/>
  <c r="J142" i="19"/>
  <c r="L139" i="19"/>
  <c r="K139" i="19"/>
  <c r="J139" i="19"/>
  <c r="I139" i="19"/>
  <c r="I138" i="19" s="1"/>
  <c r="I137" i="19" s="1"/>
  <c r="L138" i="19"/>
  <c r="K138" i="19"/>
  <c r="J138" i="19"/>
  <c r="L137" i="19"/>
  <c r="K137" i="19"/>
  <c r="J137" i="19"/>
  <c r="L134" i="19"/>
  <c r="K134" i="19"/>
  <c r="J134" i="19"/>
  <c r="I134" i="19"/>
  <c r="I133" i="19" s="1"/>
  <c r="I132" i="19" s="1"/>
  <c r="L133" i="19"/>
  <c r="K133" i="19"/>
  <c r="J133" i="19"/>
  <c r="L132" i="19"/>
  <c r="K132" i="19"/>
  <c r="J132" i="19"/>
  <c r="L131" i="19"/>
  <c r="K131" i="19"/>
  <c r="J131" i="19"/>
  <c r="L129" i="19"/>
  <c r="K129" i="19"/>
  <c r="J129" i="19"/>
  <c r="I129" i="19"/>
  <c r="I128" i="19" s="1"/>
  <c r="I127" i="19" s="1"/>
  <c r="L128" i="19"/>
  <c r="K128" i="19"/>
  <c r="J128" i="19"/>
  <c r="L127" i="19"/>
  <c r="K127" i="19"/>
  <c r="J127" i="19"/>
  <c r="L125" i="19"/>
  <c r="K125" i="19"/>
  <c r="J125" i="19"/>
  <c r="I125" i="19"/>
  <c r="L124" i="19"/>
  <c r="K124" i="19"/>
  <c r="J124" i="19"/>
  <c r="I124" i="19"/>
  <c r="I123" i="19" s="1"/>
  <c r="L123" i="19"/>
  <c r="K123" i="19"/>
  <c r="J123" i="19"/>
  <c r="L121" i="19"/>
  <c r="K121" i="19"/>
  <c r="J121" i="19"/>
  <c r="I121" i="19"/>
  <c r="I120" i="19" s="1"/>
  <c r="I119" i="19" s="1"/>
  <c r="L120" i="19"/>
  <c r="K120" i="19"/>
  <c r="J120" i="19"/>
  <c r="L119" i="19"/>
  <c r="K119" i="19"/>
  <c r="J119" i="19"/>
  <c r="L117" i="19"/>
  <c r="K117" i="19"/>
  <c r="J117" i="19"/>
  <c r="I117" i="19"/>
  <c r="I116" i="19" s="1"/>
  <c r="I115" i="19" s="1"/>
  <c r="L116" i="19"/>
  <c r="K116" i="19"/>
  <c r="J116" i="19"/>
  <c r="L115" i="19"/>
  <c r="K115" i="19"/>
  <c r="J115" i="19"/>
  <c r="L112" i="19"/>
  <c r="K112" i="19"/>
  <c r="J112" i="19"/>
  <c r="I112" i="19"/>
  <c r="I111" i="19" s="1"/>
  <c r="I110" i="19" s="1"/>
  <c r="I109" i="19" s="1"/>
  <c r="L111" i="19"/>
  <c r="K111" i="19"/>
  <c r="J111" i="19"/>
  <c r="L110" i="19"/>
  <c r="K110" i="19"/>
  <c r="J110" i="19"/>
  <c r="L109" i="19"/>
  <c r="K109" i="19"/>
  <c r="J109" i="19"/>
  <c r="L106" i="19"/>
  <c r="K106" i="19"/>
  <c r="J106" i="19"/>
  <c r="I106" i="19"/>
  <c r="I105" i="19" s="1"/>
  <c r="L105" i="19"/>
  <c r="K105" i="19"/>
  <c r="J105" i="19"/>
  <c r="L102" i="19"/>
  <c r="K102" i="19"/>
  <c r="J102" i="19"/>
  <c r="I102" i="19"/>
  <c r="L101" i="19"/>
  <c r="K101" i="19"/>
  <c r="J101" i="19"/>
  <c r="I101" i="19"/>
  <c r="I100" i="19" s="1"/>
  <c r="L100" i="19"/>
  <c r="K100" i="19"/>
  <c r="J100" i="19"/>
  <c r="L97" i="19"/>
  <c r="K97" i="19"/>
  <c r="J97" i="19"/>
  <c r="I97" i="19"/>
  <c r="I96" i="19" s="1"/>
  <c r="I95" i="19" s="1"/>
  <c r="L96" i="19"/>
  <c r="K96" i="19"/>
  <c r="J96" i="19"/>
  <c r="L95" i="19"/>
  <c r="K95" i="19"/>
  <c r="J95" i="19"/>
  <c r="L92" i="19"/>
  <c r="K92" i="19"/>
  <c r="J92" i="19"/>
  <c r="I92" i="19"/>
  <c r="I91" i="19" s="1"/>
  <c r="I90" i="19" s="1"/>
  <c r="L91" i="19"/>
  <c r="K91" i="19"/>
  <c r="J91" i="19"/>
  <c r="L90" i="19"/>
  <c r="K90" i="19"/>
  <c r="J90" i="19"/>
  <c r="L89" i="19"/>
  <c r="K89" i="19"/>
  <c r="J89" i="19"/>
  <c r="L85" i="19"/>
  <c r="K85" i="19"/>
  <c r="J85" i="19"/>
  <c r="I85" i="19"/>
  <c r="I84" i="19" s="1"/>
  <c r="I83" i="19" s="1"/>
  <c r="I82" i="19" s="1"/>
  <c r="L84" i="19"/>
  <c r="K84" i="19"/>
  <c r="J84" i="19"/>
  <c r="L83" i="19"/>
  <c r="K83" i="19"/>
  <c r="J83" i="19"/>
  <c r="L82" i="19"/>
  <c r="K82" i="19"/>
  <c r="J82" i="19"/>
  <c r="L80" i="19"/>
  <c r="K80" i="19"/>
  <c r="J80" i="19"/>
  <c r="I80" i="19"/>
  <c r="I79" i="19" s="1"/>
  <c r="I78" i="19" s="1"/>
  <c r="L79" i="19"/>
  <c r="K79" i="19"/>
  <c r="J79" i="19"/>
  <c r="L78" i="19"/>
  <c r="K78" i="19"/>
  <c r="J78" i="19"/>
  <c r="L74" i="19"/>
  <c r="K74" i="19"/>
  <c r="J74" i="19"/>
  <c r="I74" i="19"/>
  <c r="I73" i="19" s="1"/>
  <c r="L73" i="19"/>
  <c r="K73" i="19"/>
  <c r="J73" i="19"/>
  <c r="L69" i="19"/>
  <c r="K69" i="19"/>
  <c r="J69" i="19"/>
  <c r="I69" i="19"/>
  <c r="I68" i="19" s="1"/>
  <c r="L68" i="19"/>
  <c r="K68" i="19"/>
  <c r="J68" i="19"/>
  <c r="L64" i="19"/>
  <c r="K64" i="19"/>
  <c r="J64" i="19"/>
  <c r="I64" i="19"/>
  <c r="I63" i="19" s="1"/>
  <c r="L63" i="19"/>
  <c r="K63" i="19"/>
  <c r="J63" i="19"/>
  <c r="L62" i="19"/>
  <c r="K62" i="19"/>
  <c r="J62" i="19"/>
  <c r="L61" i="19"/>
  <c r="K61" i="19"/>
  <c r="J61" i="19"/>
  <c r="L45" i="19"/>
  <c r="K45" i="19"/>
  <c r="J45" i="19"/>
  <c r="I45" i="19"/>
  <c r="I44" i="19" s="1"/>
  <c r="I43" i="19" s="1"/>
  <c r="I42" i="19" s="1"/>
  <c r="L44" i="19"/>
  <c r="K44" i="19"/>
  <c r="J44" i="19"/>
  <c r="L43" i="19"/>
  <c r="K43" i="19"/>
  <c r="J43" i="19"/>
  <c r="L42" i="19"/>
  <c r="K42" i="19"/>
  <c r="J42" i="19"/>
  <c r="L40" i="19"/>
  <c r="K40" i="19"/>
  <c r="J40" i="19"/>
  <c r="I40" i="19"/>
  <c r="I39" i="19" s="1"/>
  <c r="I38" i="19" s="1"/>
  <c r="L39" i="19"/>
  <c r="K39" i="19"/>
  <c r="J39" i="19"/>
  <c r="L38" i="19"/>
  <c r="K38" i="19"/>
  <c r="J38" i="19"/>
  <c r="L36" i="19"/>
  <c r="K36" i="19"/>
  <c r="J36" i="19"/>
  <c r="I36" i="19"/>
  <c r="L34" i="19"/>
  <c r="K34" i="19"/>
  <c r="J34" i="19"/>
  <c r="I34" i="19"/>
  <c r="I33" i="19" s="1"/>
  <c r="I32" i="19" s="1"/>
  <c r="L33" i="19"/>
  <c r="K33" i="19"/>
  <c r="J33" i="19"/>
  <c r="L32" i="19"/>
  <c r="K32" i="19"/>
  <c r="J32" i="19"/>
  <c r="L31" i="19"/>
  <c r="K31" i="19"/>
  <c r="J31" i="19"/>
  <c r="L30" i="19"/>
  <c r="L359" i="19" s="1"/>
  <c r="K30" i="19"/>
  <c r="K359" i="19" s="1"/>
  <c r="J30" i="19"/>
  <c r="J359" i="19" s="1"/>
  <c r="L356" i="18"/>
  <c r="K356" i="18"/>
  <c r="J356" i="18"/>
  <c r="I356" i="18"/>
  <c r="I355" i="18" s="1"/>
  <c r="L355" i="18"/>
  <c r="K355" i="18"/>
  <c r="J355" i="18"/>
  <c r="L353" i="18"/>
  <c r="K353" i="18"/>
  <c r="J353" i="18"/>
  <c r="I353" i="18"/>
  <c r="I352" i="18" s="1"/>
  <c r="L352" i="18"/>
  <c r="K352" i="18"/>
  <c r="J352" i="18"/>
  <c r="L350" i="18"/>
  <c r="K350" i="18"/>
  <c r="J350" i="18"/>
  <c r="I350" i="18"/>
  <c r="I349" i="18" s="1"/>
  <c r="L349" i="18"/>
  <c r="K349" i="18"/>
  <c r="J349" i="18"/>
  <c r="L346" i="18"/>
  <c r="K346" i="18"/>
  <c r="J346" i="18"/>
  <c r="I346" i="18"/>
  <c r="I345" i="18" s="1"/>
  <c r="L345" i="18"/>
  <c r="K345" i="18"/>
  <c r="J345" i="18"/>
  <c r="L342" i="18"/>
  <c r="K342" i="18"/>
  <c r="J342" i="18"/>
  <c r="I342" i="18"/>
  <c r="I341" i="18" s="1"/>
  <c r="L341" i="18"/>
  <c r="K341" i="18"/>
  <c r="J341" i="18"/>
  <c r="L338" i="18"/>
  <c r="K338" i="18"/>
  <c r="J338" i="18"/>
  <c r="I338" i="18"/>
  <c r="I337" i="18" s="1"/>
  <c r="L337" i="18"/>
  <c r="K337" i="18"/>
  <c r="J337" i="18"/>
  <c r="L334" i="18"/>
  <c r="K334" i="18"/>
  <c r="J334" i="18"/>
  <c r="I334" i="18"/>
  <c r="L331" i="18"/>
  <c r="K331" i="18"/>
  <c r="J331" i="18"/>
  <c r="I331" i="18"/>
  <c r="L329" i="18"/>
  <c r="K329" i="18"/>
  <c r="J329" i="18"/>
  <c r="I329" i="18"/>
  <c r="I328" i="18" s="1"/>
  <c r="L328" i="18"/>
  <c r="K328" i="18"/>
  <c r="J328" i="18"/>
  <c r="L327" i="18"/>
  <c r="K327" i="18"/>
  <c r="J327" i="18"/>
  <c r="L324" i="18"/>
  <c r="K324" i="18"/>
  <c r="J324" i="18"/>
  <c r="I324" i="18"/>
  <c r="I323" i="18" s="1"/>
  <c r="L323" i="18"/>
  <c r="K323" i="18"/>
  <c r="J323" i="18"/>
  <c r="L321" i="18"/>
  <c r="K321" i="18"/>
  <c r="J321" i="18"/>
  <c r="I321" i="18"/>
  <c r="L320" i="18"/>
  <c r="K320" i="18"/>
  <c r="J320" i="18"/>
  <c r="I320" i="18"/>
  <c r="L318" i="18"/>
  <c r="K318" i="18"/>
  <c r="J318" i="18"/>
  <c r="I318" i="18"/>
  <c r="I317" i="18" s="1"/>
  <c r="L317" i="18"/>
  <c r="K317" i="18"/>
  <c r="J317" i="18"/>
  <c r="L314" i="18"/>
  <c r="K314" i="18"/>
  <c r="J314" i="18"/>
  <c r="I314" i="18"/>
  <c r="I313" i="18" s="1"/>
  <c r="L313" i="18"/>
  <c r="K313" i="18"/>
  <c r="J313" i="18"/>
  <c r="L310" i="18"/>
  <c r="K310" i="18"/>
  <c r="J310" i="18"/>
  <c r="I310" i="18"/>
  <c r="I309" i="18" s="1"/>
  <c r="L309" i="18"/>
  <c r="K309" i="18"/>
  <c r="J309" i="18"/>
  <c r="L306" i="18"/>
  <c r="K306" i="18"/>
  <c r="J306" i="18"/>
  <c r="I306" i="18"/>
  <c r="I305" i="18" s="1"/>
  <c r="L305" i="18"/>
  <c r="K305" i="18"/>
  <c r="J305" i="18"/>
  <c r="L302" i="18"/>
  <c r="K302" i="18"/>
  <c r="J302" i="18"/>
  <c r="I302" i="18"/>
  <c r="L299" i="18"/>
  <c r="K299" i="18"/>
  <c r="J299" i="18"/>
  <c r="I299" i="18"/>
  <c r="L297" i="18"/>
  <c r="K297" i="18"/>
  <c r="J297" i="18"/>
  <c r="I297" i="18"/>
  <c r="L296" i="18"/>
  <c r="K296" i="18"/>
  <c r="J296" i="18"/>
  <c r="I296" i="18"/>
  <c r="L295" i="18"/>
  <c r="K295" i="18"/>
  <c r="J295" i="18"/>
  <c r="L294" i="18"/>
  <c r="K294" i="18"/>
  <c r="J294" i="18"/>
  <c r="L291" i="18"/>
  <c r="K291" i="18"/>
  <c r="J291" i="18"/>
  <c r="I291" i="18"/>
  <c r="I290" i="18" s="1"/>
  <c r="L290" i="18"/>
  <c r="K290" i="18"/>
  <c r="J290" i="18"/>
  <c r="L288" i="18"/>
  <c r="K288" i="18"/>
  <c r="J288" i="18"/>
  <c r="I288" i="18"/>
  <c r="I287" i="18" s="1"/>
  <c r="L287" i="18"/>
  <c r="K287" i="18"/>
  <c r="J287" i="18"/>
  <c r="L285" i="18"/>
  <c r="K285" i="18"/>
  <c r="J285" i="18"/>
  <c r="I285" i="18"/>
  <c r="I284" i="18" s="1"/>
  <c r="L284" i="18"/>
  <c r="K284" i="18"/>
  <c r="J284" i="18"/>
  <c r="L281" i="18"/>
  <c r="K281" i="18"/>
  <c r="J281" i="18"/>
  <c r="I281" i="18"/>
  <c r="I280" i="18" s="1"/>
  <c r="L280" i="18"/>
  <c r="K280" i="18"/>
  <c r="J280" i="18"/>
  <c r="L277" i="18"/>
  <c r="K277" i="18"/>
  <c r="J277" i="18"/>
  <c r="I277" i="18"/>
  <c r="I276" i="18" s="1"/>
  <c r="L276" i="18"/>
  <c r="K276" i="18"/>
  <c r="J276" i="18"/>
  <c r="L273" i="18"/>
  <c r="K273" i="18"/>
  <c r="J273" i="18"/>
  <c r="I273" i="18"/>
  <c r="I272" i="18" s="1"/>
  <c r="L272" i="18"/>
  <c r="K272" i="18"/>
  <c r="J272" i="18"/>
  <c r="L269" i="18"/>
  <c r="K269" i="18"/>
  <c r="J269" i="18"/>
  <c r="I269" i="18"/>
  <c r="L266" i="18"/>
  <c r="K266" i="18"/>
  <c r="J266" i="18"/>
  <c r="I266" i="18"/>
  <c r="L264" i="18"/>
  <c r="K264" i="18"/>
  <c r="J264" i="18"/>
  <c r="I264" i="18"/>
  <c r="I263" i="18" s="1"/>
  <c r="L263" i="18"/>
  <c r="K263" i="18"/>
  <c r="J263" i="18"/>
  <c r="L262" i="18"/>
  <c r="K262" i="18"/>
  <c r="J262" i="18"/>
  <c r="L259" i="18"/>
  <c r="K259" i="18"/>
  <c r="J259" i="18"/>
  <c r="I259" i="18"/>
  <c r="I258" i="18" s="1"/>
  <c r="L258" i="18"/>
  <c r="K258" i="18"/>
  <c r="J258" i="18"/>
  <c r="L256" i="18"/>
  <c r="K256" i="18"/>
  <c r="J256" i="18"/>
  <c r="I256" i="18"/>
  <c r="I255" i="18" s="1"/>
  <c r="L255" i="18"/>
  <c r="K255" i="18"/>
  <c r="J255" i="18"/>
  <c r="L253" i="18"/>
  <c r="K253" i="18"/>
  <c r="J253" i="18"/>
  <c r="I253" i="18"/>
  <c r="I252" i="18" s="1"/>
  <c r="L252" i="18"/>
  <c r="K252" i="18"/>
  <c r="J252" i="18"/>
  <c r="L249" i="18"/>
  <c r="K249" i="18"/>
  <c r="J249" i="18"/>
  <c r="I249" i="18"/>
  <c r="I248" i="18" s="1"/>
  <c r="L248" i="18"/>
  <c r="K248" i="18"/>
  <c r="J248" i="18"/>
  <c r="L245" i="18"/>
  <c r="K245" i="18"/>
  <c r="J245" i="18"/>
  <c r="I245" i="18"/>
  <c r="I244" i="18" s="1"/>
  <c r="L244" i="18"/>
  <c r="K244" i="18"/>
  <c r="J244" i="18"/>
  <c r="L241" i="18"/>
  <c r="K241" i="18"/>
  <c r="J241" i="18"/>
  <c r="I241" i="18"/>
  <c r="I240" i="18" s="1"/>
  <c r="L240" i="18"/>
  <c r="K240" i="18"/>
  <c r="J240" i="18"/>
  <c r="L237" i="18"/>
  <c r="K237" i="18"/>
  <c r="J237" i="18"/>
  <c r="I237" i="18"/>
  <c r="L234" i="18"/>
  <c r="K234" i="18"/>
  <c r="J234" i="18"/>
  <c r="I234" i="18"/>
  <c r="L232" i="18"/>
  <c r="K232" i="18"/>
  <c r="J232" i="18"/>
  <c r="I232" i="18"/>
  <c r="I231" i="18" s="1"/>
  <c r="L231" i="18"/>
  <c r="K231" i="18"/>
  <c r="J231" i="18"/>
  <c r="L230" i="18"/>
  <c r="K230" i="18"/>
  <c r="J230" i="18"/>
  <c r="L229" i="18"/>
  <c r="K229" i="18"/>
  <c r="J229" i="18"/>
  <c r="L225" i="18"/>
  <c r="K225" i="18"/>
  <c r="J225" i="18"/>
  <c r="I225" i="18"/>
  <c r="I224" i="18" s="1"/>
  <c r="I223" i="18" s="1"/>
  <c r="L224" i="18"/>
  <c r="K224" i="18"/>
  <c r="J224" i="18"/>
  <c r="L223" i="18"/>
  <c r="K223" i="18"/>
  <c r="J223" i="18"/>
  <c r="L221" i="18"/>
  <c r="K221" i="18"/>
  <c r="J221" i="18"/>
  <c r="I221" i="18"/>
  <c r="I220" i="18" s="1"/>
  <c r="I219" i="18" s="1"/>
  <c r="L220" i="18"/>
  <c r="K220" i="18"/>
  <c r="J220" i="18"/>
  <c r="L219" i="18"/>
  <c r="K219" i="18"/>
  <c r="J219" i="18"/>
  <c r="L212" i="18"/>
  <c r="K212" i="18"/>
  <c r="J212" i="18"/>
  <c r="I212" i="18"/>
  <c r="I211" i="18" s="1"/>
  <c r="L211" i="18"/>
  <c r="K211" i="18"/>
  <c r="J211" i="18"/>
  <c r="L209" i="18"/>
  <c r="K209" i="18"/>
  <c r="J209" i="18"/>
  <c r="I209" i="18"/>
  <c r="I208" i="18" s="1"/>
  <c r="L208" i="18"/>
  <c r="K208" i="18"/>
  <c r="J208" i="18"/>
  <c r="L207" i="18"/>
  <c r="K207" i="18"/>
  <c r="J207" i="18"/>
  <c r="L202" i="18"/>
  <c r="K202" i="18"/>
  <c r="J202" i="18"/>
  <c r="I202" i="18"/>
  <c r="I201" i="18" s="1"/>
  <c r="I200" i="18" s="1"/>
  <c r="L201" i="18"/>
  <c r="K201" i="18"/>
  <c r="J201" i="18"/>
  <c r="L200" i="18"/>
  <c r="K200" i="18"/>
  <c r="J200" i="18"/>
  <c r="L198" i="18"/>
  <c r="K198" i="18"/>
  <c r="J198" i="18"/>
  <c r="I198" i="18"/>
  <c r="I197" i="18" s="1"/>
  <c r="L197" i="18"/>
  <c r="K197" i="18"/>
  <c r="J197" i="18"/>
  <c r="L193" i="18"/>
  <c r="K193" i="18"/>
  <c r="J193" i="18"/>
  <c r="I193" i="18"/>
  <c r="I192" i="18" s="1"/>
  <c r="L192" i="18"/>
  <c r="K192" i="18"/>
  <c r="J192" i="18"/>
  <c r="L188" i="18"/>
  <c r="K188" i="18"/>
  <c r="J188" i="18"/>
  <c r="I188" i="18"/>
  <c r="I187" i="18" s="1"/>
  <c r="L187" i="18"/>
  <c r="K187" i="18"/>
  <c r="J187" i="18"/>
  <c r="L183" i="18"/>
  <c r="K183" i="18"/>
  <c r="J183" i="18"/>
  <c r="I183" i="18"/>
  <c r="I182" i="18" s="1"/>
  <c r="L182" i="18"/>
  <c r="K182" i="18"/>
  <c r="J182" i="18"/>
  <c r="L180" i="18"/>
  <c r="K180" i="18"/>
  <c r="J180" i="18"/>
  <c r="I180" i="18"/>
  <c r="I179" i="18" s="1"/>
  <c r="L179" i="18"/>
  <c r="K179" i="18"/>
  <c r="J179" i="18"/>
  <c r="L178" i="18"/>
  <c r="K178" i="18"/>
  <c r="J178" i="18"/>
  <c r="L177" i="18"/>
  <c r="K177" i="18"/>
  <c r="J177" i="18"/>
  <c r="L176" i="18"/>
  <c r="K176" i="18"/>
  <c r="J176" i="18"/>
  <c r="L172" i="18"/>
  <c r="K172" i="18"/>
  <c r="J172" i="18"/>
  <c r="I172" i="18"/>
  <c r="I171" i="18" s="1"/>
  <c r="L171" i="18"/>
  <c r="K171" i="18"/>
  <c r="J171" i="18"/>
  <c r="L167" i="18"/>
  <c r="K167" i="18"/>
  <c r="J167" i="18"/>
  <c r="I167" i="18"/>
  <c r="I166" i="18" s="1"/>
  <c r="L166" i="18"/>
  <c r="K166" i="18"/>
  <c r="J166" i="18"/>
  <c r="L165" i="18"/>
  <c r="K165" i="18"/>
  <c r="J165" i="18"/>
  <c r="L163" i="18"/>
  <c r="K163" i="18"/>
  <c r="J163" i="18"/>
  <c r="I163" i="18"/>
  <c r="I162" i="18" s="1"/>
  <c r="I161" i="18" s="1"/>
  <c r="L162" i="18"/>
  <c r="K162" i="18"/>
  <c r="J162" i="18"/>
  <c r="L161" i="18"/>
  <c r="K161" i="18"/>
  <c r="J161" i="18"/>
  <c r="L160" i="18"/>
  <c r="K160" i="18"/>
  <c r="J160" i="18"/>
  <c r="L158" i="18"/>
  <c r="K158" i="18"/>
  <c r="J158" i="18"/>
  <c r="I158" i="18"/>
  <c r="I157" i="18" s="1"/>
  <c r="L157" i="18"/>
  <c r="K157" i="18"/>
  <c r="J157" i="18"/>
  <c r="L153" i="18"/>
  <c r="K153" i="18"/>
  <c r="J153" i="18"/>
  <c r="I153" i="18"/>
  <c r="I152" i="18" s="1"/>
  <c r="I151" i="18" s="1"/>
  <c r="I150" i="18" s="1"/>
  <c r="L152" i="18"/>
  <c r="K152" i="18"/>
  <c r="J152" i="18"/>
  <c r="L151" i="18"/>
  <c r="K151" i="18"/>
  <c r="J151" i="18"/>
  <c r="L150" i="18"/>
  <c r="K150" i="18"/>
  <c r="J150" i="18"/>
  <c r="L147" i="18"/>
  <c r="K147" i="18"/>
  <c r="J147" i="18"/>
  <c r="I147" i="18"/>
  <c r="I146" i="18" s="1"/>
  <c r="I145" i="18" s="1"/>
  <c r="L146" i="18"/>
  <c r="K146" i="18"/>
  <c r="J146" i="18"/>
  <c r="L145" i="18"/>
  <c r="K145" i="18"/>
  <c r="J145" i="18"/>
  <c r="L143" i="18"/>
  <c r="K143" i="18"/>
  <c r="J143" i="18"/>
  <c r="I143" i="18"/>
  <c r="I142" i="18" s="1"/>
  <c r="L142" i="18"/>
  <c r="K142" i="18"/>
  <c r="J142" i="18"/>
  <c r="L139" i="18"/>
  <c r="K139" i="18"/>
  <c r="J139" i="18"/>
  <c r="I139" i="18"/>
  <c r="I138" i="18" s="1"/>
  <c r="I137" i="18" s="1"/>
  <c r="L138" i="18"/>
  <c r="K138" i="18"/>
  <c r="J138" i="18"/>
  <c r="L137" i="18"/>
  <c r="K137" i="18"/>
  <c r="J137" i="18"/>
  <c r="L134" i="18"/>
  <c r="K134" i="18"/>
  <c r="J134" i="18"/>
  <c r="I134" i="18"/>
  <c r="I133" i="18" s="1"/>
  <c r="I132" i="18" s="1"/>
  <c r="I131" i="18" s="1"/>
  <c r="L133" i="18"/>
  <c r="K133" i="18"/>
  <c r="J133" i="18"/>
  <c r="L132" i="18"/>
  <c r="K132" i="18"/>
  <c r="J132" i="18"/>
  <c r="L131" i="18"/>
  <c r="K131" i="18"/>
  <c r="J131" i="18"/>
  <c r="L129" i="18"/>
  <c r="K129" i="18"/>
  <c r="J129" i="18"/>
  <c r="I129" i="18"/>
  <c r="L128" i="18"/>
  <c r="K128" i="18"/>
  <c r="J128" i="18"/>
  <c r="I128" i="18"/>
  <c r="I127" i="18" s="1"/>
  <c r="L127" i="18"/>
  <c r="K127" i="18"/>
  <c r="J127" i="18"/>
  <c r="L125" i="18"/>
  <c r="K125" i="18"/>
  <c r="J125" i="18"/>
  <c r="I125" i="18"/>
  <c r="L124" i="18"/>
  <c r="K124" i="18"/>
  <c r="J124" i="18"/>
  <c r="I124" i="18"/>
  <c r="I123" i="18" s="1"/>
  <c r="L123" i="18"/>
  <c r="K123" i="18"/>
  <c r="J123" i="18"/>
  <c r="L121" i="18"/>
  <c r="K121" i="18"/>
  <c r="J121" i="18"/>
  <c r="I121" i="18"/>
  <c r="I120" i="18" s="1"/>
  <c r="I119" i="18" s="1"/>
  <c r="L120" i="18"/>
  <c r="K120" i="18"/>
  <c r="J120" i="18"/>
  <c r="L119" i="18"/>
  <c r="K119" i="18"/>
  <c r="J119" i="18"/>
  <c r="L117" i="18"/>
  <c r="K117" i="18"/>
  <c r="J117" i="18"/>
  <c r="I117" i="18"/>
  <c r="I116" i="18" s="1"/>
  <c r="I115" i="18" s="1"/>
  <c r="L116" i="18"/>
  <c r="K116" i="18"/>
  <c r="J116" i="18"/>
  <c r="L115" i="18"/>
  <c r="K115" i="18"/>
  <c r="J115" i="18"/>
  <c r="L112" i="18"/>
  <c r="K112" i="18"/>
  <c r="J112" i="18"/>
  <c r="I112" i="18"/>
  <c r="I111" i="18" s="1"/>
  <c r="I110" i="18" s="1"/>
  <c r="L111" i="18"/>
  <c r="K111" i="18"/>
  <c r="J111" i="18"/>
  <c r="L110" i="18"/>
  <c r="K110" i="18"/>
  <c r="J110" i="18"/>
  <c r="L109" i="18"/>
  <c r="K109" i="18"/>
  <c r="J109" i="18"/>
  <c r="L106" i="18"/>
  <c r="K106" i="18"/>
  <c r="J106" i="18"/>
  <c r="I106" i="18"/>
  <c r="I105" i="18" s="1"/>
  <c r="L105" i="18"/>
  <c r="K105" i="18"/>
  <c r="J105" i="18"/>
  <c r="L102" i="18"/>
  <c r="K102" i="18"/>
  <c r="J102" i="18"/>
  <c r="I102" i="18"/>
  <c r="I101" i="18" s="1"/>
  <c r="I100" i="18" s="1"/>
  <c r="L101" i="18"/>
  <c r="K101" i="18"/>
  <c r="J101" i="18"/>
  <c r="L100" i="18"/>
  <c r="K100" i="18"/>
  <c r="J100" i="18"/>
  <c r="L97" i="18"/>
  <c r="K97" i="18"/>
  <c r="J97" i="18"/>
  <c r="I97" i="18"/>
  <c r="I96" i="18" s="1"/>
  <c r="I95" i="18" s="1"/>
  <c r="L96" i="18"/>
  <c r="K96" i="18"/>
  <c r="J96" i="18"/>
  <c r="L95" i="18"/>
  <c r="K95" i="18"/>
  <c r="J95" i="18"/>
  <c r="L92" i="18"/>
  <c r="K92" i="18"/>
  <c r="J92" i="18"/>
  <c r="I92" i="18"/>
  <c r="I91" i="18" s="1"/>
  <c r="I90" i="18" s="1"/>
  <c r="L91" i="18"/>
  <c r="K91" i="18"/>
  <c r="J91" i="18"/>
  <c r="L90" i="18"/>
  <c r="K90" i="18"/>
  <c r="J90" i="18"/>
  <c r="L89" i="18"/>
  <c r="K89" i="18"/>
  <c r="J89" i="18"/>
  <c r="L85" i="18"/>
  <c r="K85" i="18"/>
  <c r="J85" i="18"/>
  <c r="I85" i="18"/>
  <c r="I84" i="18" s="1"/>
  <c r="I83" i="18" s="1"/>
  <c r="I82" i="18" s="1"/>
  <c r="L84" i="18"/>
  <c r="K84" i="18"/>
  <c r="J84" i="18"/>
  <c r="L83" i="18"/>
  <c r="K83" i="18"/>
  <c r="J83" i="18"/>
  <c r="L82" i="18"/>
  <c r="K82" i="18"/>
  <c r="J82" i="18"/>
  <c r="L80" i="18"/>
  <c r="K80" i="18"/>
  <c r="J80" i="18"/>
  <c r="I80" i="18"/>
  <c r="I79" i="18" s="1"/>
  <c r="I78" i="18" s="1"/>
  <c r="L79" i="18"/>
  <c r="K79" i="18"/>
  <c r="J79" i="18"/>
  <c r="L78" i="18"/>
  <c r="K78" i="18"/>
  <c r="J78" i="18"/>
  <c r="L74" i="18"/>
  <c r="K74" i="18"/>
  <c r="J74" i="18"/>
  <c r="I74" i="18"/>
  <c r="I73" i="18" s="1"/>
  <c r="L73" i="18"/>
  <c r="K73" i="18"/>
  <c r="J73" i="18"/>
  <c r="L69" i="18"/>
  <c r="K69" i="18"/>
  <c r="J69" i="18"/>
  <c r="I69" i="18"/>
  <c r="I68" i="18" s="1"/>
  <c r="L68" i="18"/>
  <c r="K68" i="18"/>
  <c r="J68" i="18"/>
  <c r="L64" i="18"/>
  <c r="K64" i="18"/>
  <c r="J64" i="18"/>
  <c r="I64" i="18"/>
  <c r="I63" i="18" s="1"/>
  <c r="I62" i="18" s="1"/>
  <c r="I61" i="18" s="1"/>
  <c r="L63" i="18"/>
  <c r="K63" i="18"/>
  <c r="J63" i="18"/>
  <c r="L62" i="18"/>
  <c r="K62" i="18"/>
  <c r="J62" i="18"/>
  <c r="L61" i="18"/>
  <c r="K61" i="18"/>
  <c r="J61" i="18"/>
  <c r="L45" i="18"/>
  <c r="K45" i="18"/>
  <c r="J45" i="18"/>
  <c r="I45" i="18"/>
  <c r="I44" i="18" s="1"/>
  <c r="I43" i="18" s="1"/>
  <c r="I42" i="18" s="1"/>
  <c r="L44" i="18"/>
  <c r="K44" i="18"/>
  <c r="J44" i="18"/>
  <c r="L43" i="18"/>
  <c r="K43" i="18"/>
  <c r="J43" i="18"/>
  <c r="L42" i="18"/>
  <c r="K42" i="18"/>
  <c r="J42" i="18"/>
  <c r="L40" i="18"/>
  <c r="K40" i="18"/>
  <c r="J40" i="18"/>
  <c r="I40" i="18"/>
  <c r="I39" i="18" s="1"/>
  <c r="I38" i="18" s="1"/>
  <c r="L39" i="18"/>
  <c r="K39" i="18"/>
  <c r="J39" i="18"/>
  <c r="L38" i="18"/>
  <c r="K38" i="18"/>
  <c r="J38" i="18"/>
  <c r="L36" i="18"/>
  <c r="K36" i="18"/>
  <c r="J36" i="18"/>
  <c r="I36" i="18"/>
  <c r="L34" i="18"/>
  <c r="K34" i="18"/>
  <c r="J34" i="18"/>
  <c r="I34" i="18"/>
  <c r="L33" i="18"/>
  <c r="K33" i="18"/>
  <c r="J33" i="18"/>
  <c r="I33" i="18"/>
  <c r="I32" i="18" s="1"/>
  <c r="I31" i="18" s="1"/>
  <c r="L32" i="18"/>
  <c r="K32" i="18"/>
  <c r="J32" i="18"/>
  <c r="L31" i="18"/>
  <c r="K31" i="18"/>
  <c r="J31" i="18"/>
  <c r="L30" i="18"/>
  <c r="L359" i="18" s="1"/>
  <c r="K30" i="18"/>
  <c r="K359" i="18" s="1"/>
  <c r="J30" i="18"/>
  <c r="J359" i="18" s="1"/>
  <c r="L356" i="16"/>
  <c r="K356" i="16"/>
  <c r="J356" i="16"/>
  <c r="I356" i="16"/>
  <c r="I355" i="16" s="1"/>
  <c r="L355" i="16"/>
  <c r="K355" i="16"/>
  <c r="J355" i="16"/>
  <c r="L353" i="16"/>
  <c r="K353" i="16"/>
  <c r="J353" i="16"/>
  <c r="I353" i="16"/>
  <c r="I352" i="16" s="1"/>
  <c r="L352" i="16"/>
  <c r="K352" i="16"/>
  <c r="J352" i="16"/>
  <c r="L350" i="16"/>
  <c r="K350" i="16"/>
  <c r="J350" i="16"/>
  <c r="I350" i="16"/>
  <c r="L349" i="16"/>
  <c r="K349" i="16"/>
  <c r="J349" i="16"/>
  <c r="I349" i="16"/>
  <c r="L346" i="16"/>
  <c r="K346" i="16"/>
  <c r="J346" i="16"/>
  <c r="I346" i="16"/>
  <c r="I345" i="16" s="1"/>
  <c r="L345" i="16"/>
  <c r="K345" i="16"/>
  <c r="J345" i="16"/>
  <c r="L342" i="16"/>
  <c r="K342" i="16"/>
  <c r="J342" i="16"/>
  <c r="I342" i="16"/>
  <c r="I341" i="16" s="1"/>
  <c r="L341" i="16"/>
  <c r="K341" i="16"/>
  <c r="J341" i="16"/>
  <c r="L338" i="16"/>
  <c r="K338" i="16"/>
  <c r="J338" i="16"/>
  <c r="I338" i="16"/>
  <c r="I337" i="16" s="1"/>
  <c r="L337" i="16"/>
  <c r="K337" i="16"/>
  <c r="J337" i="16"/>
  <c r="L334" i="16"/>
  <c r="K334" i="16"/>
  <c r="J334" i="16"/>
  <c r="I334" i="16"/>
  <c r="L331" i="16"/>
  <c r="K331" i="16"/>
  <c r="J331" i="16"/>
  <c r="I331" i="16"/>
  <c r="L329" i="16"/>
  <c r="K329" i="16"/>
  <c r="J329" i="16"/>
  <c r="I329" i="16"/>
  <c r="I328" i="16" s="1"/>
  <c r="L328" i="16"/>
  <c r="K328" i="16"/>
  <c r="J328" i="16"/>
  <c r="L327" i="16"/>
  <c r="K327" i="16"/>
  <c r="J327" i="16"/>
  <c r="L324" i="16"/>
  <c r="K324" i="16"/>
  <c r="J324" i="16"/>
  <c r="I324" i="16"/>
  <c r="I323" i="16" s="1"/>
  <c r="L323" i="16"/>
  <c r="K323" i="16"/>
  <c r="J323" i="16"/>
  <c r="L321" i="16"/>
  <c r="K321" i="16"/>
  <c r="J321" i="16"/>
  <c r="I321" i="16"/>
  <c r="L320" i="16"/>
  <c r="K320" i="16"/>
  <c r="J320" i="16"/>
  <c r="I320" i="16"/>
  <c r="L318" i="16"/>
  <c r="K318" i="16"/>
  <c r="J318" i="16"/>
  <c r="I318" i="16"/>
  <c r="I317" i="16" s="1"/>
  <c r="L317" i="16"/>
  <c r="K317" i="16"/>
  <c r="J317" i="16"/>
  <c r="L314" i="16"/>
  <c r="K314" i="16"/>
  <c r="J314" i="16"/>
  <c r="I314" i="16"/>
  <c r="L313" i="16"/>
  <c r="K313" i="16"/>
  <c r="J313" i="16"/>
  <c r="I313" i="16"/>
  <c r="L310" i="16"/>
  <c r="K310" i="16"/>
  <c r="J310" i="16"/>
  <c r="I310" i="16"/>
  <c r="I309" i="16" s="1"/>
  <c r="L309" i="16"/>
  <c r="K309" i="16"/>
  <c r="J309" i="16"/>
  <c r="L306" i="16"/>
  <c r="K306" i="16"/>
  <c r="J306" i="16"/>
  <c r="I306" i="16"/>
  <c r="I305" i="16" s="1"/>
  <c r="L305" i="16"/>
  <c r="K305" i="16"/>
  <c r="J305" i="16"/>
  <c r="L302" i="16"/>
  <c r="K302" i="16"/>
  <c r="J302" i="16"/>
  <c r="I302" i="16"/>
  <c r="L299" i="16"/>
  <c r="K299" i="16"/>
  <c r="J299" i="16"/>
  <c r="I299" i="16"/>
  <c r="L297" i="16"/>
  <c r="K297" i="16"/>
  <c r="J297" i="16"/>
  <c r="I297" i="16"/>
  <c r="I296" i="16" s="1"/>
  <c r="L296" i="16"/>
  <c r="K296" i="16"/>
  <c r="J296" i="16"/>
  <c r="L295" i="16"/>
  <c r="K295" i="16"/>
  <c r="J295" i="16"/>
  <c r="L294" i="16"/>
  <c r="K294" i="16"/>
  <c r="J294" i="16"/>
  <c r="L291" i="16"/>
  <c r="K291" i="16"/>
  <c r="J291" i="16"/>
  <c r="I291" i="16"/>
  <c r="L290" i="16"/>
  <c r="K290" i="16"/>
  <c r="J290" i="16"/>
  <c r="I290" i="16"/>
  <c r="L288" i="16"/>
  <c r="K288" i="16"/>
  <c r="J288" i="16"/>
  <c r="I288" i="16"/>
  <c r="I287" i="16" s="1"/>
  <c r="L287" i="16"/>
  <c r="K287" i="16"/>
  <c r="J287" i="16"/>
  <c r="L285" i="16"/>
  <c r="K285" i="16"/>
  <c r="J285" i="16"/>
  <c r="I285" i="16"/>
  <c r="I284" i="16" s="1"/>
  <c r="L284" i="16"/>
  <c r="K284" i="16"/>
  <c r="J284" i="16"/>
  <c r="L281" i="16"/>
  <c r="K281" i="16"/>
  <c r="J281" i="16"/>
  <c r="I281" i="16"/>
  <c r="I280" i="16" s="1"/>
  <c r="L280" i="16"/>
  <c r="K280" i="16"/>
  <c r="J280" i="16"/>
  <c r="L277" i="16"/>
  <c r="K277" i="16"/>
  <c r="J277" i="16"/>
  <c r="I277" i="16"/>
  <c r="I276" i="16" s="1"/>
  <c r="L276" i="16"/>
  <c r="K276" i="16"/>
  <c r="J276" i="16"/>
  <c r="L273" i="16"/>
  <c r="K273" i="16"/>
  <c r="J273" i="16"/>
  <c r="I273" i="16"/>
  <c r="I272" i="16" s="1"/>
  <c r="L272" i="16"/>
  <c r="K272" i="16"/>
  <c r="J272" i="16"/>
  <c r="L269" i="16"/>
  <c r="K269" i="16"/>
  <c r="J269" i="16"/>
  <c r="I269" i="16"/>
  <c r="L266" i="16"/>
  <c r="K266" i="16"/>
  <c r="J266" i="16"/>
  <c r="I266" i="16"/>
  <c r="L264" i="16"/>
  <c r="K264" i="16"/>
  <c r="J264" i="16"/>
  <c r="I264" i="16"/>
  <c r="I263" i="16" s="1"/>
  <c r="L263" i="16"/>
  <c r="K263" i="16"/>
  <c r="J263" i="16"/>
  <c r="L262" i="16"/>
  <c r="K262" i="16"/>
  <c r="J262" i="16"/>
  <c r="L259" i="16"/>
  <c r="K259" i="16"/>
  <c r="J259" i="16"/>
  <c r="I259" i="16"/>
  <c r="I258" i="16" s="1"/>
  <c r="L258" i="16"/>
  <c r="K258" i="16"/>
  <c r="J258" i="16"/>
  <c r="L256" i="16"/>
  <c r="K256" i="16"/>
  <c r="J256" i="16"/>
  <c r="I256" i="16"/>
  <c r="L255" i="16"/>
  <c r="K255" i="16"/>
  <c r="J255" i="16"/>
  <c r="I255" i="16"/>
  <c r="L253" i="16"/>
  <c r="K253" i="16"/>
  <c r="J253" i="16"/>
  <c r="I253" i="16"/>
  <c r="L252" i="16"/>
  <c r="K252" i="16"/>
  <c r="J252" i="16"/>
  <c r="I252" i="16"/>
  <c r="L249" i="16"/>
  <c r="K249" i="16"/>
  <c r="J249" i="16"/>
  <c r="I249" i="16"/>
  <c r="I248" i="16" s="1"/>
  <c r="L248" i="16"/>
  <c r="K248" i="16"/>
  <c r="J248" i="16"/>
  <c r="L245" i="16"/>
  <c r="K245" i="16"/>
  <c r="J245" i="16"/>
  <c r="I245" i="16"/>
  <c r="I244" i="16" s="1"/>
  <c r="L244" i="16"/>
  <c r="K244" i="16"/>
  <c r="J244" i="16"/>
  <c r="L241" i="16"/>
  <c r="K241" i="16"/>
  <c r="J241" i="16"/>
  <c r="I241" i="16"/>
  <c r="I240" i="16" s="1"/>
  <c r="L240" i="16"/>
  <c r="K240" i="16"/>
  <c r="J240" i="16"/>
  <c r="L237" i="16"/>
  <c r="K237" i="16"/>
  <c r="J237" i="16"/>
  <c r="I237" i="16"/>
  <c r="L234" i="16"/>
  <c r="K234" i="16"/>
  <c r="J234" i="16"/>
  <c r="I234" i="16"/>
  <c r="L232" i="16"/>
  <c r="K232" i="16"/>
  <c r="J232" i="16"/>
  <c r="I232" i="16"/>
  <c r="I231" i="16" s="1"/>
  <c r="L231" i="16"/>
  <c r="K231" i="16"/>
  <c r="J231" i="16"/>
  <c r="L230" i="16"/>
  <c r="K230" i="16"/>
  <c r="J230" i="16"/>
  <c r="L229" i="16"/>
  <c r="K229" i="16"/>
  <c r="J229" i="16"/>
  <c r="L225" i="16"/>
  <c r="K225" i="16"/>
  <c r="J225" i="16"/>
  <c r="I225" i="16"/>
  <c r="I224" i="16" s="1"/>
  <c r="I223" i="16" s="1"/>
  <c r="L224" i="16"/>
  <c r="K224" i="16"/>
  <c r="J224" i="16"/>
  <c r="L223" i="16"/>
  <c r="K223" i="16"/>
  <c r="J223" i="16"/>
  <c r="L221" i="16"/>
  <c r="K221" i="16"/>
  <c r="J221" i="16"/>
  <c r="I221" i="16"/>
  <c r="I220" i="16" s="1"/>
  <c r="I219" i="16" s="1"/>
  <c r="L220" i="16"/>
  <c r="K220" i="16"/>
  <c r="J220" i="16"/>
  <c r="L219" i="16"/>
  <c r="K219" i="16"/>
  <c r="J219" i="16"/>
  <c r="L212" i="16"/>
  <c r="K212" i="16"/>
  <c r="J212" i="16"/>
  <c r="I212" i="16"/>
  <c r="I211" i="16" s="1"/>
  <c r="L211" i="16"/>
  <c r="K211" i="16"/>
  <c r="J211" i="16"/>
  <c r="L209" i="16"/>
  <c r="K209" i="16"/>
  <c r="J209" i="16"/>
  <c r="I209" i="16"/>
  <c r="L208" i="16"/>
  <c r="K208" i="16"/>
  <c r="J208" i="16"/>
  <c r="I208" i="16"/>
  <c r="L207" i="16"/>
  <c r="K207" i="16"/>
  <c r="J207" i="16"/>
  <c r="L202" i="16"/>
  <c r="K202" i="16"/>
  <c r="J202" i="16"/>
  <c r="I202" i="16"/>
  <c r="I201" i="16" s="1"/>
  <c r="I200" i="16" s="1"/>
  <c r="L201" i="16"/>
  <c r="K201" i="16"/>
  <c r="J201" i="16"/>
  <c r="L200" i="16"/>
  <c r="K200" i="16"/>
  <c r="J200" i="16"/>
  <c r="L198" i="16"/>
  <c r="K198" i="16"/>
  <c r="J198" i="16"/>
  <c r="I198" i="16"/>
  <c r="L197" i="16"/>
  <c r="K197" i="16"/>
  <c r="J197" i="16"/>
  <c r="I197" i="16"/>
  <c r="L193" i="16"/>
  <c r="K193" i="16"/>
  <c r="J193" i="16"/>
  <c r="I193" i="16"/>
  <c r="I192" i="16" s="1"/>
  <c r="L192" i="16"/>
  <c r="K192" i="16"/>
  <c r="J192" i="16"/>
  <c r="L188" i="16"/>
  <c r="K188" i="16"/>
  <c r="J188" i="16"/>
  <c r="I188" i="16"/>
  <c r="L187" i="16"/>
  <c r="K187" i="16"/>
  <c r="J187" i="16"/>
  <c r="I187" i="16"/>
  <c r="L183" i="16"/>
  <c r="K183" i="16"/>
  <c r="J183" i="16"/>
  <c r="I183" i="16"/>
  <c r="I182" i="16" s="1"/>
  <c r="L182" i="16"/>
  <c r="K182" i="16"/>
  <c r="J182" i="16"/>
  <c r="L180" i="16"/>
  <c r="K180" i="16"/>
  <c r="J180" i="16"/>
  <c r="I180" i="16"/>
  <c r="L179" i="16"/>
  <c r="K179" i="16"/>
  <c r="J179" i="16"/>
  <c r="I179" i="16"/>
  <c r="L178" i="16"/>
  <c r="K178" i="16"/>
  <c r="J178" i="16"/>
  <c r="L177" i="16"/>
  <c r="K177" i="16"/>
  <c r="J177" i="16"/>
  <c r="L176" i="16"/>
  <c r="K176" i="16"/>
  <c r="J176" i="16"/>
  <c r="L172" i="16"/>
  <c r="K172" i="16"/>
  <c r="J172" i="16"/>
  <c r="I172" i="16"/>
  <c r="I171" i="16" s="1"/>
  <c r="L171" i="16"/>
  <c r="K171" i="16"/>
  <c r="J171" i="16"/>
  <c r="L167" i="16"/>
  <c r="K167" i="16"/>
  <c r="J167" i="16"/>
  <c r="I167" i="16"/>
  <c r="I166" i="16" s="1"/>
  <c r="I165" i="16" s="1"/>
  <c r="L166" i="16"/>
  <c r="K166" i="16"/>
  <c r="J166" i="16"/>
  <c r="L165" i="16"/>
  <c r="K165" i="16"/>
  <c r="J165" i="16"/>
  <c r="L163" i="16"/>
  <c r="K163" i="16"/>
  <c r="J163" i="16"/>
  <c r="I163" i="16"/>
  <c r="L162" i="16"/>
  <c r="K162" i="16"/>
  <c r="J162" i="16"/>
  <c r="I162" i="16"/>
  <c r="I161" i="16" s="1"/>
  <c r="I160" i="16" s="1"/>
  <c r="L161" i="16"/>
  <c r="K161" i="16"/>
  <c r="J161" i="16"/>
  <c r="L160" i="16"/>
  <c r="K160" i="16"/>
  <c r="J160" i="16"/>
  <c r="L158" i="16"/>
  <c r="K158" i="16"/>
  <c r="J158" i="16"/>
  <c r="I158" i="16"/>
  <c r="I157" i="16" s="1"/>
  <c r="L157" i="16"/>
  <c r="K157" i="16"/>
  <c r="J157" i="16"/>
  <c r="L153" i="16"/>
  <c r="K153" i="16"/>
  <c r="J153" i="16"/>
  <c r="I153" i="16"/>
  <c r="I152" i="16" s="1"/>
  <c r="I151" i="16" s="1"/>
  <c r="I150" i="16" s="1"/>
  <c r="L152" i="16"/>
  <c r="K152" i="16"/>
  <c r="J152" i="16"/>
  <c r="L151" i="16"/>
  <c r="K151" i="16"/>
  <c r="J151" i="16"/>
  <c r="L150" i="16"/>
  <c r="K150" i="16"/>
  <c r="J150" i="16"/>
  <c r="L147" i="16"/>
  <c r="K147" i="16"/>
  <c r="J147" i="16"/>
  <c r="I147" i="16"/>
  <c r="I146" i="16" s="1"/>
  <c r="I145" i="16" s="1"/>
  <c r="L146" i="16"/>
  <c r="K146" i="16"/>
  <c r="J146" i="16"/>
  <c r="L145" i="16"/>
  <c r="K145" i="16"/>
  <c r="J145" i="16"/>
  <c r="L143" i="16"/>
  <c r="K143" i="16"/>
  <c r="J143" i="16"/>
  <c r="I143" i="16"/>
  <c r="I142" i="16" s="1"/>
  <c r="L142" i="16"/>
  <c r="K142" i="16"/>
  <c r="J142" i="16"/>
  <c r="L139" i="16"/>
  <c r="K139" i="16"/>
  <c r="J139" i="16"/>
  <c r="I139" i="16"/>
  <c r="I138" i="16" s="1"/>
  <c r="I137" i="16" s="1"/>
  <c r="L138" i="16"/>
  <c r="K138" i="16"/>
  <c r="J138" i="16"/>
  <c r="L137" i="16"/>
  <c r="K137" i="16"/>
  <c r="J137" i="16"/>
  <c r="L134" i="16"/>
  <c r="K134" i="16"/>
  <c r="J134" i="16"/>
  <c r="I134" i="16"/>
  <c r="I133" i="16" s="1"/>
  <c r="I132" i="16" s="1"/>
  <c r="I131" i="16" s="1"/>
  <c r="L133" i="16"/>
  <c r="K133" i="16"/>
  <c r="J133" i="16"/>
  <c r="L132" i="16"/>
  <c r="K132" i="16"/>
  <c r="J132" i="16"/>
  <c r="L131" i="16"/>
  <c r="K131" i="16"/>
  <c r="J131" i="16"/>
  <c r="L129" i="16"/>
  <c r="K129" i="16"/>
  <c r="J129" i="16"/>
  <c r="I129" i="16"/>
  <c r="L128" i="16"/>
  <c r="K128" i="16"/>
  <c r="J128" i="16"/>
  <c r="I128" i="16"/>
  <c r="I127" i="16" s="1"/>
  <c r="L127" i="16"/>
  <c r="K127" i="16"/>
  <c r="J127" i="16"/>
  <c r="L125" i="16"/>
  <c r="K125" i="16"/>
  <c r="J125" i="16"/>
  <c r="I125" i="16"/>
  <c r="L124" i="16"/>
  <c r="K124" i="16"/>
  <c r="J124" i="16"/>
  <c r="I124" i="16"/>
  <c r="I123" i="16" s="1"/>
  <c r="L123" i="16"/>
  <c r="K123" i="16"/>
  <c r="J123" i="16"/>
  <c r="L121" i="16"/>
  <c r="K121" i="16"/>
  <c r="J121" i="16"/>
  <c r="I121" i="16"/>
  <c r="I120" i="16" s="1"/>
  <c r="I119" i="16" s="1"/>
  <c r="L120" i="16"/>
  <c r="K120" i="16"/>
  <c r="J120" i="16"/>
  <c r="L119" i="16"/>
  <c r="K119" i="16"/>
  <c r="J119" i="16"/>
  <c r="L117" i="16"/>
  <c r="K117" i="16"/>
  <c r="J117" i="16"/>
  <c r="I117" i="16"/>
  <c r="I116" i="16" s="1"/>
  <c r="I115" i="16" s="1"/>
  <c r="L116" i="16"/>
  <c r="K116" i="16"/>
  <c r="J116" i="16"/>
  <c r="L115" i="16"/>
  <c r="K115" i="16"/>
  <c r="J115" i="16"/>
  <c r="L112" i="16"/>
  <c r="K112" i="16"/>
  <c r="J112" i="16"/>
  <c r="I112" i="16"/>
  <c r="I111" i="16" s="1"/>
  <c r="I110" i="16" s="1"/>
  <c r="I109" i="16" s="1"/>
  <c r="L111" i="16"/>
  <c r="K111" i="16"/>
  <c r="J111" i="16"/>
  <c r="L110" i="16"/>
  <c r="K110" i="16"/>
  <c r="J110" i="16"/>
  <c r="L109" i="16"/>
  <c r="K109" i="16"/>
  <c r="J109" i="16"/>
  <c r="L106" i="16"/>
  <c r="K106" i="16"/>
  <c r="J106" i="16"/>
  <c r="I106" i="16"/>
  <c r="I105" i="16" s="1"/>
  <c r="L105" i="16"/>
  <c r="K105" i="16"/>
  <c r="J105" i="16"/>
  <c r="L102" i="16"/>
  <c r="K102" i="16"/>
  <c r="J102" i="16"/>
  <c r="I102" i="16"/>
  <c r="I101" i="16" s="1"/>
  <c r="I100" i="16" s="1"/>
  <c r="L101" i="16"/>
  <c r="K101" i="16"/>
  <c r="J101" i="16"/>
  <c r="L100" i="16"/>
  <c r="K100" i="16"/>
  <c r="J100" i="16"/>
  <c r="L97" i="16"/>
  <c r="K97" i="16"/>
  <c r="J97" i="16"/>
  <c r="I97" i="16"/>
  <c r="I96" i="16" s="1"/>
  <c r="I95" i="16" s="1"/>
  <c r="L96" i="16"/>
  <c r="K96" i="16"/>
  <c r="J96" i="16"/>
  <c r="L95" i="16"/>
  <c r="K95" i="16"/>
  <c r="J95" i="16"/>
  <c r="L92" i="16"/>
  <c r="K92" i="16"/>
  <c r="J92" i="16"/>
  <c r="I92" i="16"/>
  <c r="I91" i="16" s="1"/>
  <c r="I90" i="16" s="1"/>
  <c r="I89" i="16" s="1"/>
  <c r="L91" i="16"/>
  <c r="K91" i="16"/>
  <c r="J91" i="16"/>
  <c r="L90" i="16"/>
  <c r="K90" i="16"/>
  <c r="J90" i="16"/>
  <c r="L89" i="16"/>
  <c r="K89" i="16"/>
  <c r="J89" i="16"/>
  <c r="L85" i="16"/>
  <c r="K85" i="16"/>
  <c r="J85" i="16"/>
  <c r="I85" i="16"/>
  <c r="I84" i="16" s="1"/>
  <c r="I83" i="16" s="1"/>
  <c r="I82" i="16" s="1"/>
  <c r="L84" i="16"/>
  <c r="K84" i="16"/>
  <c r="J84" i="16"/>
  <c r="L83" i="16"/>
  <c r="K83" i="16"/>
  <c r="J83" i="16"/>
  <c r="L82" i="16"/>
  <c r="K82" i="16"/>
  <c r="J82" i="16"/>
  <c r="L80" i="16"/>
  <c r="K80" i="16"/>
  <c r="J80" i="16"/>
  <c r="I80" i="16"/>
  <c r="I79" i="16" s="1"/>
  <c r="I78" i="16" s="1"/>
  <c r="L79" i="16"/>
  <c r="K79" i="16"/>
  <c r="J79" i="16"/>
  <c r="L78" i="16"/>
  <c r="K78" i="16"/>
  <c r="J78" i="16"/>
  <c r="L74" i="16"/>
  <c r="K74" i="16"/>
  <c r="J74" i="16"/>
  <c r="I74" i="16"/>
  <c r="I73" i="16" s="1"/>
  <c r="L73" i="16"/>
  <c r="K73" i="16"/>
  <c r="J73" i="16"/>
  <c r="L69" i="16"/>
  <c r="K69" i="16"/>
  <c r="J69" i="16"/>
  <c r="I69" i="16"/>
  <c r="I68" i="16" s="1"/>
  <c r="L68" i="16"/>
  <c r="K68" i="16"/>
  <c r="J68" i="16"/>
  <c r="L64" i="16"/>
  <c r="K64" i="16"/>
  <c r="J64" i="16"/>
  <c r="I64" i="16"/>
  <c r="I63" i="16" s="1"/>
  <c r="L63" i="16"/>
  <c r="K63" i="16"/>
  <c r="J63" i="16"/>
  <c r="L62" i="16"/>
  <c r="K62" i="16"/>
  <c r="J62" i="16"/>
  <c r="L61" i="16"/>
  <c r="K61" i="16"/>
  <c r="J61" i="16"/>
  <c r="L45" i="16"/>
  <c r="K45" i="16"/>
  <c r="J45" i="16"/>
  <c r="I45" i="16"/>
  <c r="I44" i="16" s="1"/>
  <c r="I43" i="16" s="1"/>
  <c r="I42" i="16" s="1"/>
  <c r="L44" i="16"/>
  <c r="K44" i="16"/>
  <c r="J44" i="16"/>
  <c r="L43" i="16"/>
  <c r="K43" i="16"/>
  <c r="J43" i="16"/>
  <c r="L42" i="16"/>
  <c r="K42" i="16"/>
  <c r="J42" i="16"/>
  <c r="L40" i="16"/>
  <c r="K40" i="16"/>
  <c r="J40" i="16"/>
  <c r="I40" i="16"/>
  <c r="I39" i="16" s="1"/>
  <c r="I38" i="16" s="1"/>
  <c r="L39" i="16"/>
  <c r="K39" i="16"/>
  <c r="J39" i="16"/>
  <c r="L38" i="16"/>
  <c r="K38" i="16"/>
  <c r="J38" i="16"/>
  <c r="L36" i="16"/>
  <c r="K36" i="16"/>
  <c r="J36" i="16"/>
  <c r="I36" i="16"/>
  <c r="L34" i="16"/>
  <c r="K34" i="16"/>
  <c r="J34" i="16"/>
  <c r="I34" i="16"/>
  <c r="I33" i="16" s="1"/>
  <c r="I32" i="16" s="1"/>
  <c r="L33" i="16"/>
  <c r="K33" i="16"/>
  <c r="J33" i="16"/>
  <c r="L32" i="16"/>
  <c r="K32" i="16"/>
  <c r="J32" i="16"/>
  <c r="L31" i="16"/>
  <c r="K31" i="16"/>
  <c r="J31" i="16"/>
  <c r="L30" i="16"/>
  <c r="L359" i="16" s="1"/>
  <c r="K30" i="16"/>
  <c r="K359" i="16" s="1"/>
  <c r="J30" i="16"/>
  <c r="J359" i="16" s="1"/>
  <c r="L356" i="15"/>
  <c r="K356" i="15"/>
  <c r="J356" i="15"/>
  <c r="I356" i="15"/>
  <c r="I355" i="15" s="1"/>
  <c r="L355" i="15"/>
  <c r="K355" i="15"/>
  <c r="J355" i="15"/>
  <c r="L353" i="15"/>
  <c r="K353" i="15"/>
  <c r="J353" i="15"/>
  <c r="I353" i="15"/>
  <c r="L352" i="15"/>
  <c r="K352" i="15"/>
  <c r="J352" i="15"/>
  <c r="I352" i="15"/>
  <c r="L350" i="15"/>
  <c r="K350" i="15"/>
  <c r="J350" i="15"/>
  <c r="I350" i="15"/>
  <c r="L349" i="15"/>
  <c r="K349" i="15"/>
  <c r="J349" i="15"/>
  <c r="I349" i="15"/>
  <c r="L346" i="15"/>
  <c r="K346" i="15"/>
  <c r="J346" i="15"/>
  <c r="I346" i="15"/>
  <c r="I345" i="15" s="1"/>
  <c r="L345" i="15"/>
  <c r="K345" i="15"/>
  <c r="J345" i="15"/>
  <c r="L342" i="15"/>
  <c r="K342" i="15"/>
  <c r="J342" i="15"/>
  <c r="I342" i="15"/>
  <c r="I341" i="15" s="1"/>
  <c r="L341" i="15"/>
  <c r="K341" i="15"/>
  <c r="J341" i="15"/>
  <c r="L338" i="15"/>
  <c r="K338" i="15"/>
  <c r="J338" i="15"/>
  <c r="I338" i="15"/>
  <c r="I337" i="15" s="1"/>
  <c r="L337" i="15"/>
  <c r="K337" i="15"/>
  <c r="J337" i="15"/>
  <c r="L334" i="15"/>
  <c r="K334" i="15"/>
  <c r="J334" i="15"/>
  <c r="I334" i="15"/>
  <c r="L331" i="15"/>
  <c r="K331" i="15"/>
  <c r="J331" i="15"/>
  <c r="I331" i="15"/>
  <c r="L329" i="15"/>
  <c r="K329" i="15"/>
  <c r="J329" i="15"/>
  <c r="I329" i="15"/>
  <c r="I328" i="15" s="1"/>
  <c r="I327" i="15" s="1"/>
  <c r="L328" i="15"/>
  <c r="K328" i="15"/>
  <c r="J328" i="15"/>
  <c r="L327" i="15"/>
  <c r="K327" i="15"/>
  <c r="J327" i="15"/>
  <c r="L324" i="15"/>
  <c r="K324" i="15"/>
  <c r="J324" i="15"/>
  <c r="I324" i="15"/>
  <c r="I323" i="15" s="1"/>
  <c r="L323" i="15"/>
  <c r="K323" i="15"/>
  <c r="J323" i="15"/>
  <c r="L321" i="15"/>
  <c r="K321" i="15"/>
  <c r="J321" i="15"/>
  <c r="I321" i="15"/>
  <c r="L320" i="15"/>
  <c r="K320" i="15"/>
  <c r="J320" i="15"/>
  <c r="I320" i="15"/>
  <c r="L318" i="15"/>
  <c r="K318" i="15"/>
  <c r="J318" i="15"/>
  <c r="I318" i="15"/>
  <c r="I317" i="15" s="1"/>
  <c r="L317" i="15"/>
  <c r="K317" i="15"/>
  <c r="J317" i="15"/>
  <c r="L314" i="15"/>
  <c r="K314" i="15"/>
  <c r="J314" i="15"/>
  <c r="I314" i="15"/>
  <c r="I313" i="15" s="1"/>
  <c r="L313" i="15"/>
  <c r="K313" i="15"/>
  <c r="J313" i="15"/>
  <c r="L310" i="15"/>
  <c r="K310" i="15"/>
  <c r="J310" i="15"/>
  <c r="I310" i="15"/>
  <c r="I309" i="15" s="1"/>
  <c r="L309" i="15"/>
  <c r="K309" i="15"/>
  <c r="J309" i="15"/>
  <c r="L306" i="15"/>
  <c r="K306" i="15"/>
  <c r="J306" i="15"/>
  <c r="I306" i="15"/>
  <c r="I305" i="15" s="1"/>
  <c r="L305" i="15"/>
  <c r="K305" i="15"/>
  <c r="J305" i="15"/>
  <c r="L302" i="15"/>
  <c r="K302" i="15"/>
  <c r="J302" i="15"/>
  <c r="I302" i="15"/>
  <c r="L299" i="15"/>
  <c r="K299" i="15"/>
  <c r="J299" i="15"/>
  <c r="I299" i="15"/>
  <c r="L297" i="15"/>
  <c r="K297" i="15"/>
  <c r="J297" i="15"/>
  <c r="I297" i="15"/>
  <c r="L296" i="15"/>
  <c r="K296" i="15"/>
  <c r="J296" i="15"/>
  <c r="I296" i="15"/>
  <c r="L295" i="15"/>
  <c r="K295" i="15"/>
  <c r="J295" i="15"/>
  <c r="L294" i="15"/>
  <c r="K294" i="15"/>
  <c r="J294" i="15"/>
  <c r="L291" i="15"/>
  <c r="K291" i="15"/>
  <c r="J291" i="15"/>
  <c r="I291" i="15"/>
  <c r="I290" i="15" s="1"/>
  <c r="L290" i="15"/>
  <c r="K290" i="15"/>
  <c r="J290" i="15"/>
  <c r="L288" i="15"/>
  <c r="K288" i="15"/>
  <c r="J288" i="15"/>
  <c r="I288" i="15"/>
  <c r="L287" i="15"/>
  <c r="K287" i="15"/>
  <c r="J287" i="15"/>
  <c r="I287" i="15"/>
  <c r="L285" i="15"/>
  <c r="K285" i="15"/>
  <c r="J285" i="15"/>
  <c r="I285" i="15"/>
  <c r="I284" i="15" s="1"/>
  <c r="L284" i="15"/>
  <c r="K284" i="15"/>
  <c r="J284" i="15"/>
  <c r="L281" i="15"/>
  <c r="K281" i="15"/>
  <c r="J281" i="15"/>
  <c r="I281" i="15"/>
  <c r="I280" i="15" s="1"/>
  <c r="L280" i="15"/>
  <c r="K280" i="15"/>
  <c r="J280" i="15"/>
  <c r="L277" i="15"/>
  <c r="K277" i="15"/>
  <c r="J277" i="15"/>
  <c r="I277" i="15"/>
  <c r="I276" i="15" s="1"/>
  <c r="L276" i="15"/>
  <c r="K276" i="15"/>
  <c r="J276" i="15"/>
  <c r="L273" i="15"/>
  <c r="K273" i="15"/>
  <c r="J273" i="15"/>
  <c r="I273" i="15"/>
  <c r="I272" i="15" s="1"/>
  <c r="L272" i="15"/>
  <c r="K272" i="15"/>
  <c r="J272" i="15"/>
  <c r="L269" i="15"/>
  <c r="K269" i="15"/>
  <c r="J269" i="15"/>
  <c r="I269" i="15"/>
  <c r="L266" i="15"/>
  <c r="K266" i="15"/>
  <c r="J266" i="15"/>
  <c r="I266" i="15"/>
  <c r="L264" i="15"/>
  <c r="K264" i="15"/>
  <c r="J264" i="15"/>
  <c r="I264" i="15"/>
  <c r="I263" i="15" s="1"/>
  <c r="L263" i="15"/>
  <c r="K263" i="15"/>
  <c r="J263" i="15"/>
  <c r="L262" i="15"/>
  <c r="K262" i="15"/>
  <c r="J262" i="15"/>
  <c r="L259" i="15"/>
  <c r="K259" i="15"/>
  <c r="J259" i="15"/>
  <c r="I259" i="15"/>
  <c r="I258" i="15" s="1"/>
  <c r="L258" i="15"/>
  <c r="K258" i="15"/>
  <c r="J258" i="15"/>
  <c r="L256" i="15"/>
  <c r="K256" i="15"/>
  <c r="J256" i="15"/>
  <c r="I256" i="15"/>
  <c r="L255" i="15"/>
  <c r="K255" i="15"/>
  <c r="J255" i="15"/>
  <c r="I255" i="15"/>
  <c r="L253" i="15"/>
  <c r="K253" i="15"/>
  <c r="J253" i="15"/>
  <c r="I253" i="15"/>
  <c r="I252" i="15" s="1"/>
  <c r="L252" i="15"/>
  <c r="K252" i="15"/>
  <c r="J252" i="15"/>
  <c r="L249" i="15"/>
  <c r="K249" i="15"/>
  <c r="J249" i="15"/>
  <c r="I249" i="15"/>
  <c r="I248" i="15" s="1"/>
  <c r="L248" i="15"/>
  <c r="K248" i="15"/>
  <c r="J248" i="15"/>
  <c r="L245" i="15"/>
  <c r="K245" i="15"/>
  <c r="J245" i="15"/>
  <c r="I245" i="15"/>
  <c r="I244" i="15" s="1"/>
  <c r="L244" i="15"/>
  <c r="K244" i="15"/>
  <c r="J244" i="15"/>
  <c r="L241" i="15"/>
  <c r="K241" i="15"/>
  <c r="J241" i="15"/>
  <c r="I241" i="15"/>
  <c r="I240" i="15" s="1"/>
  <c r="L240" i="15"/>
  <c r="K240" i="15"/>
  <c r="J240" i="15"/>
  <c r="L237" i="15"/>
  <c r="K237" i="15"/>
  <c r="J237" i="15"/>
  <c r="I237" i="15"/>
  <c r="L234" i="15"/>
  <c r="K234" i="15"/>
  <c r="J234" i="15"/>
  <c r="I234" i="15"/>
  <c r="L232" i="15"/>
  <c r="K232" i="15"/>
  <c r="J232" i="15"/>
  <c r="I232" i="15"/>
  <c r="L231" i="15"/>
  <c r="K231" i="15"/>
  <c r="J231" i="15"/>
  <c r="I231" i="15"/>
  <c r="L230" i="15"/>
  <c r="K230" i="15"/>
  <c r="J230" i="15"/>
  <c r="L229" i="15"/>
  <c r="K229" i="15"/>
  <c r="J229" i="15"/>
  <c r="L225" i="15"/>
  <c r="K225" i="15"/>
  <c r="J225" i="15"/>
  <c r="I225" i="15"/>
  <c r="I224" i="15" s="1"/>
  <c r="I223" i="15" s="1"/>
  <c r="L224" i="15"/>
  <c r="K224" i="15"/>
  <c r="J224" i="15"/>
  <c r="L223" i="15"/>
  <c r="K223" i="15"/>
  <c r="J223" i="15"/>
  <c r="L221" i="15"/>
  <c r="K221" i="15"/>
  <c r="J221" i="15"/>
  <c r="I221" i="15"/>
  <c r="I220" i="15" s="1"/>
  <c r="I219" i="15" s="1"/>
  <c r="L220" i="15"/>
  <c r="K220" i="15"/>
  <c r="J220" i="15"/>
  <c r="L219" i="15"/>
  <c r="K219" i="15"/>
  <c r="J219" i="15"/>
  <c r="L212" i="15"/>
  <c r="K212" i="15"/>
  <c r="J212" i="15"/>
  <c r="I212" i="15"/>
  <c r="I211" i="15" s="1"/>
  <c r="L211" i="15"/>
  <c r="K211" i="15"/>
  <c r="J211" i="15"/>
  <c r="L209" i="15"/>
  <c r="K209" i="15"/>
  <c r="J209" i="15"/>
  <c r="I209" i="15"/>
  <c r="I208" i="15" s="1"/>
  <c r="I207" i="15" s="1"/>
  <c r="L208" i="15"/>
  <c r="K208" i="15"/>
  <c r="J208" i="15"/>
  <c r="L207" i="15"/>
  <c r="K207" i="15"/>
  <c r="J207" i="15"/>
  <c r="L202" i="15"/>
  <c r="K202" i="15"/>
  <c r="J202" i="15"/>
  <c r="I202" i="15"/>
  <c r="I201" i="15" s="1"/>
  <c r="I200" i="15" s="1"/>
  <c r="L201" i="15"/>
  <c r="K201" i="15"/>
  <c r="J201" i="15"/>
  <c r="L200" i="15"/>
  <c r="K200" i="15"/>
  <c r="J200" i="15"/>
  <c r="L198" i="15"/>
  <c r="K198" i="15"/>
  <c r="J198" i="15"/>
  <c r="I198" i="15"/>
  <c r="I197" i="15" s="1"/>
  <c r="L197" i="15"/>
  <c r="K197" i="15"/>
  <c r="J197" i="15"/>
  <c r="L193" i="15"/>
  <c r="K193" i="15"/>
  <c r="J193" i="15"/>
  <c r="I193" i="15"/>
  <c r="I192" i="15" s="1"/>
  <c r="L192" i="15"/>
  <c r="K192" i="15"/>
  <c r="J192" i="15"/>
  <c r="L188" i="15"/>
  <c r="K188" i="15"/>
  <c r="J188" i="15"/>
  <c r="I188" i="15"/>
  <c r="I187" i="15" s="1"/>
  <c r="L187" i="15"/>
  <c r="K187" i="15"/>
  <c r="J187" i="15"/>
  <c r="L183" i="15"/>
  <c r="K183" i="15"/>
  <c r="J183" i="15"/>
  <c r="I183" i="15"/>
  <c r="I182" i="15" s="1"/>
  <c r="L182" i="15"/>
  <c r="K182" i="15"/>
  <c r="J182" i="15"/>
  <c r="L180" i="15"/>
  <c r="K180" i="15"/>
  <c r="J180" i="15"/>
  <c r="I180" i="15"/>
  <c r="I179" i="15" s="1"/>
  <c r="I178" i="15" s="1"/>
  <c r="I177" i="15" s="1"/>
  <c r="L179" i="15"/>
  <c r="K179" i="15"/>
  <c r="J179" i="15"/>
  <c r="L178" i="15"/>
  <c r="K178" i="15"/>
  <c r="J178" i="15"/>
  <c r="L177" i="15"/>
  <c r="K177" i="15"/>
  <c r="J177" i="15"/>
  <c r="L176" i="15"/>
  <c r="K176" i="15"/>
  <c r="J176" i="15"/>
  <c r="L172" i="15"/>
  <c r="K172" i="15"/>
  <c r="J172" i="15"/>
  <c r="I172" i="15"/>
  <c r="I171" i="15" s="1"/>
  <c r="L171" i="15"/>
  <c r="K171" i="15"/>
  <c r="J171" i="15"/>
  <c r="L167" i="15"/>
  <c r="K167" i="15"/>
  <c r="J167" i="15"/>
  <c r="I167" i="15"/>
  <c r="I166" i="15" s="1"/>
  <c r="L166" i="15"/>
  <c r="K166" i="15"/>
  <c r="J166" i="15"/>
  <c r="L165" i="15"/>
  <c r="K165" i="15"/>
  <c r="J165" i="15"/>
  <c r="L163" i="15"/>
  <c r="K163" i="15"/>
  <c r="J163" i="15"/>
  <c r="I163" i="15"/>
  <c r="I162" i="15" s="1"/>
  <c r="I161" i="15" s="1"/>
  <c r="L162" i="15"/>
  <c r="K162" i="15"/>
  <c r="J162" i="15"/>
  <c r="L161" i="15"/>
  <c r="K161" i="15"/>
  <c r="J161" i="15"/>
  <c r="L160" i="15"/>
  <c r="K160" i="15"/>
  <c r="J160" i="15"/>
  <c r="L158" i="15"/>
  <c r="K158" i="15"/>
  <c r="J158" i="15"/>
  <c r="I158" i="15"/>
  <c r="I157" i="15" s="1"/>
  <c r="L157" i="15"/>
  <c r="K157" i="15"/>
  <c r="J157" i="15"/>
  <c r="L153" i="15"/>
  <c r="K153" i="15"/>
  <c r="J153" i="15"/>
  <c r="I153" i="15"/>
  <c r="I152" i="15" s="1"/>
  <c r="L152" i="15"/>
  <c r="K152" i="15"/>
  <c r="J152" i="15"/>
  <c r="L151" i="15"/>
  <c r="K151" i="15"/>
  <c r="J151" i="15"/>
  <c r="L150" i="15"/>
  <c r="K150" i="15"/>
  <c r="J150" i="15"/>
  <c r="L147" i="15"/>
  <c r="K147" i="15"/>
  <c r="J147" i="15"/>
  <c r="I147" i="15"/>
  <c r="I146" i="15" s="1"/>
  <c r="I145" i="15" s="1"/>
  <c r="L146" i="15"/>
  <c r="K146" i="15"/>
  <c r="J146" i="15"/>
  <c r="L145" i="15"/>
  <c r="K145" i="15"/>
  <c r="J145" i="15"/>
  <c r="L143" i="15"/>
  <c r="K143" i="15"/>
  <c r="J143" i="15"/>
  <c r="I143" i="15"/>
  <c r="I142" i="15" s="1"/>
  <c r="L142" i="15"/>
  <c r="K142" i="15"/>
  <c r="J142" i="15"/>
  <c r="L139" i="15"/>
  <c r="K139" i="15"/>
  <c r="J139" i="15"/>
  <c r="I139" i="15"/>
  <c r="I138" i="15" s="1"/>
  <c r="I137" i="15" s="1"/>
  <c r="L138" i="15"/>
  <c r="K138" i="15"/>
  <c r="J138" i="15"/>
  <c r="L137" i="15"/>
  <c r="K137" i="15"/>
  <c r="J137" i="15"/>
  <c r="L134" i="15"/>
  <c r="K134" i="15"/>
  <c r="J134" i="15"/>
  <c r="I134" i="15"/>
  <c r="L133" i="15"/>
  <c r="K133" i="15"/>
  <c r="J133" i="15"/>
  <c r="I133" i="15"/>
  <c r="I132" i="15" s="1"/>
  <c r="L132" i="15"/>
  <c r="K132" i="15"/>
  <c r="J132" i="15"/>
  <c r="L131" i="15"/>
  <c r="K131" i="15"/>
  <c r="J131" i="15"/>
  <c r="L129" i="15"/>
  <c r="K129" i="15"/>
  <c r="J129" i="15"/>
  <c r="I129" i="15"/>
  <c r="L128" i="15"/>
  <c r="K128" i="15"/>
  <c r="J128" i="15"/>
  <c r="I128" i="15"/>
  <c r="I127" i="15" s="1"/>
  <c r="L127" i="15"/>
  <c r="K127" i="15"/>
  <c r="J127" i="15"/>
  <c r="L125" i="15"/>
  <c r="K125" i="15"/>
  <c r="J125" i="15"/>
  <c r="I125" i="15"/>
  <c r="L124" i="15"/>
  <c r="K124" i="15"/>
  <c r="J124" i="15"/>
  <c r="I124" i="15"/>
  <c r="I123" i="15" s="1"/>
  <c r="L123" i="15"/>
  <c r="K123" i="15"/>
  <c r="J123" i="15"/>
  <c r="L121" i="15"/>
  <c r="K121" i="15"/>
  <c r="J121" i="15"/>
  <c r="I121" i="15"/>
  <c r="L120" i="15"/>
  <c r="K120" i="15"/>
  <c r="J120" i="15"/>
  <c r="I120" i="15"/>
  <c r="I119" i="15" s="1"/>
  <c r="L119" i="15"/>
  <c r="K119" i="15"/>
  <c r="J119" i="15"/>
  <c r="L117" i="15"/>
  <c r="K117" i="15"/>
  <c r="J117" i="15"/>
  <c r="I117" i="15"/>
  <c r="L116" i="15"/>
  <c r="K116" i="15"/>
  <c r="J116" i="15"/>
  <c r="I116" i="15"/>
  <c r="I115" i="15" s="1"/>
  <c r="L115" i="15"/>
  <c r="K115" i="15"/>
  <c r="J115" i="15"/>
  <c r="L112" i="15"/>
  <c r="K112" i="15"/>
  <c r="J112" i="15"/>
  <c r="I112" i="15"/>
  <c r="I111" i="15" s="1"/>
  <c r="I110" i="15" s="1"/>
  <c r="L111" i="15"/>
  <c r="K111" i="15"/>
  <c r="J111" i="15"/>
  <c r="L110" i="15"/>
  <c r="K110" i="15"/>
  <c r="J110" i="15"/>
  <c r="L109" i="15"/>
  <c r="K109" i="15"/>
  <c r="J109" i="15"/>
  <c r="L106" i="15"/>
  <c r="K106" i="15"/>
  <c r="J106" i="15"/>
  <c r="I106" i="15"/>
  <c r="I105" i="15" s="1"/>
  <c r="L105" i="15"/>
  <c r="K105" i="15"/>
  <c r="J105" i="15"/>
  <c r="L102" i="15"/>
  <c r="K102" i="15"/>
  <c r="J102" i="15"/>
  <c r="I102" i="15"/>
  <c r="I101" i="15" s="1"/>
  <c r="I100" i="15" s="1"/>
  <c r="L101" i="15"/>
  <c r="K101" i="15"/>
  <c r="J101" i="15"/>
  <c r="L100" i="15"/>
  <c r="K100" i="15"/>
  <c r="J100" i="15"/>
  <c r="L97" i="15"/>
  <c r="K97" i="15"/>
  <c r="J97" i="15"/>
  <c r="I97" i="15"/>
  <c r="I96" i="15" s="1"/>
  <c r="I95" i="15" s="1"/>
  <c r="L96" i="15"/>
  <c r="K96" i="15"/>
  <c r="J96" i="15"/>
  <c r="L95" i="15"/>
  <c r="K95" i="15"/>
  <c r="J95" i="15"/>
  <c r="L92" i="15"/>
  <c r="K92" i="15"/>
  <c r="J92" i="15"/>
  <c r="I92" i="15"/>
  <c r="I91" i="15" s="1"/>
  <c r="I90" i="15" s="1"/>
  <c r="L91" i="15"/>
  <c r="K91" i="15"/>
  <c r="J91" i="15"/>
  <c r="L90" i="15"/>
  <c r="K90" i="15"/>
  <c r="J90" i="15"/>
  <c r="L89" i="15"/>
  <c r="K89" i="15"/>
  <c r="J89" i="15"/>
  <c r="L85" i="15"/>
  <c r="K85" i="15"/>
  <c r="J85" i="15"/>
  <c r="I85" i="15"/>
  <c r="I84" i="15" s="1"/>
  <c r="I83" i="15" s="1"/>
  <c r="I82" i="15" s="1"/>
  <c r="L84" i="15"/>
  <c r="K84" i="15"/>
  <c r="J84" i="15"/>
  <c r="L83" i="15"/>
  <c r="K83" i="15"/>
  <c r="J83" i="15"/>
  <c r="L82" i="15"/>
  <c r="K82" i="15"/>
  <c r="J82" i="15"/>
  <c r="L80" i="15"/>
  <c r="K80" i="15"/>
  <c r="J80" i="15"/>
  <c r="I80" i="15"/>
  <c r="L79" i="15"/>
  <c r="K79" i="15"/>
  <c r="J79" i="15"/>
  <c r="I79" i="15"/>
  <c r="I78" i="15" s="1"/>
  <c r="L78" i="15"/>
  <c r="K78" i="15"/>
  <c r="J78" i="15"/>
  <c r="L74" i="15"/>
  <c r="K74" i="15"/>
  <c r="J74" i="15"/>
  <c r="I74" i="15"/>
  <c r="I73" i="15" s="1"/>
  <c r="L73" i="15"/>
  <c r="K73" i="15"/>
  <c r="J73" i="15"/>
  <c r="L69" i="15"/>
  <c r="K69" i="15"/>
  <c r="J69" i="15"/>
  <c r="I69" i="15"/>
  <c r="I68" i="15" s="1"/>
  <c r="L68" i="15"/>
  <c r="K68" i="15"/>
  <c r="J68" i="15"/>
  <c r="L64" i="15"/>
  <c r="K64" i="15"/>
  <c r="J64" i="15"/>
  <c r="I64" i="15"/>
  <c r="I63" i="15" s="1"/>
  <c r="L63" i="15"/>
  <c r="K63" i="15"/>
  <c r="J63" i="15"/>
  <c r="L62" i="15"/>
  <c r="K62" i="15"/>
  <c r="J62" i="15"/>
  <c r="L61" i="15"/>
  <c r="K61" i="15"/>
  <c r="J61" i="15"/>
  <c r="L45" i="15"/>
  <c r="K45" i="15"/>
  <c r="J45" i="15"/>
  <c r="I45" i="15"/>
  <c r="I44" i="15" s="1"/>
  <c r="I43" i="15" s="1"/>
  <c r="I42" i="15" s="1"/>
  <c r="L44" i="15"/>
  <c r="K44" i="15"/>
  <c r="J44" i="15"/>
  <c r="L43" i="15"/>
  <c r="K43" i="15"/>
  <c r="J43" i="15"/>
  <c r="L42" i="15"/>
  <c r="K42" i="15"/>
  <c r="J42" i="15"/>
  <c r="L40" i="15"/>
  <c r="K40" i="15"/>
  <c r="J40" i="15"/>
  <c r="I40" i="15"/>
  <c r="I39" i="15" s="1"/>
  <c r="I38" i="15" s="1"/>
  <c r="L39" i="15"/>
  <c r="K39" i="15"/>
  <c r="J39" i="15"/>
  <c r="L38" i="15"/>
  <c r="K38" i="15"/>
  <c r="J38" i="15"/>
  <c r="L36" i="15"/>
  <c r="K36" i="15"/>
  <c r="J36" i="15"/>
  <c r="I36" i="15"/>
  <c r="L34" i="15"/>
  <c r="K34" i="15"/>
  <c r="J34" i="15"/>
  <c r="I34" i="15"/>
  <c r="I33" i="15" s="1"/>
  <c r="I32" i="15" s="1"/>
  <c r="L33" i="15"/>
  <c r="K33" i="15"/>
  <c r="J33" i="15"/>
  <c r="L32" i="15"/>
  <c r="K32" i="15"/>
  <c r="J32" i="15"/>
  <c r="L31" i="15"/>
  <c r="K31" i="15"/>
  <c r="J31" i="15"/>
  <c r="L30" i="15"/>
  <c r="L359" i="15" s="1"/>
  <c r="K30" i="15"/>
  <c r="K359" i="15" s="1"/>
  <c r="J30" i="15"/>
  <c r="J359" i="15" s="1"/>
  <c r="L356" i="14"/>
  <c r="K356" i="14"/>
  <c r="J356" i="14"/>
  <c r="I356" i="14"/>
  <c r="I355" i="14" s="1"/>
  <c r="I327" i="14" s="1"/>
  <c r="I294" i="14" s="1"/>
  <c r="L355" i="14"/>
  <c r="K355" i="14"/>
  <c r="J355" i="14"/>
  <c r="L353" i="14"/>
  <c r="K353" i="14"/>
  <c r="J353" i="14"/>
  <c r="I353" i="14"/>
  <c r="L352" i="14"/>
  <c r="K352" i="14"/>
  <c r="J352" i="14"/>
  <c r="I352" i="14"/>
  <c r="L350" i="14"/>
  <c r="K350" i="14"/>
  <c r="J350" i="14"/>
  <c r="I350" i="14"/>
  <c r="L349" i="14"/>
  <c r="K349" i="14"/>
  <c r="J349" i="14"/>
  <c r="I349" i="14"/>
  <c r="L346" i="14"/>
  <c r="K346" i="14"/>
  <c r="J346" i="14"/>
  <c r="I346" i="14"/>
  <c r="L345" i="14"/>
  <c r="K345" i="14"/>
  <c r="J345" i="14"/>
  <c r="I345" i="14"/>
  <c r="L342" i="14"/>
  <c r="K342" i="14"/>
  <c r="J342" i="14"/>
  <c r="I342" i="14"/>
  <c r="L341" i="14"/>
  <c r="K341" i="14"/>
  <c r="J341" i="14"/>
  <c r="I341" i="14"/>
  <c r="L338" i="14"/>
  <c r="K338" i="14"/>
  <c r="J338" i="14"/>
  <c r="I338" i="14"/>
  <c r="L337" i="14"/>
  <c r="K337" i="14"/>
  <c r="J337" i="14"/>
  <c r="I337" i="14"/>
  <c r="L334" i="14"/>
  <c r="K334" i="14"/>
  <c r="J334" i="14"/>
  <c r="I334" i="14"/>
  <c r="L331" i="14"/>
  <c r="K331" i="14"/>
  <c r="J331" i="14"/>
  <c r="I331" i="14"/>
  <c r="L329" i="14"/>
  <c r="K329" i="14"/>
  <c r="J329" i="14"/>
  <c r="I329" i="14"/>
  <c r="L328" i="14"/>
  <c r="K328" i="14"/>
  <c r="J328" i="14"/>
  <c r="I328" i="14"/>
  <c r="L327" i="14"/>
  <c r="K327" i="14"/>
  <c r="J327" i="14"/>
  <c r="L324" i="14"/>
  <c r="K324" i="14"/>
  <c r="J324" i="14"/>
  <c r="I324" i="14"/>
  <c r="L323" i="14"/>
  <c r="K323" i="14"/>
  <c r="J323" i="14"/>
  <c r="I323" i="14"/>
  <c r="L321" i="14"/>
  <c r="K321" i="14"/>
  <c r="J321" i="14"/>
  <c r="I321" i="14"/>
  <c r="L320" i="14"/>
  <c r="K320" i="14"/>
  <c r="J320" i="14"/>
  <c r="I320" i="14"/>
  <c r="L318" i="14"/>
  <c r="K318" i="14"/>
  <c r="J318" i="14"/>
  <c r="I318" i="14"/>
  <c r="L317" i="14"/>
  <c r="K317" i="14"/>
  <c r="J317" i="14"/>
  <c r="I317" i="14"/>
  <c r="L314" i="14"/>
  <c r="K314" i="14"/>
  <c r="J314" i="14"/>
  <c r="I314" i="14"/>
  <c r="L313" i="14"/>
  <c r="K313" i="14"/>
  <c r="J313" i="14"/>
  <c r="I313" i="14"/>
  <c r="L310" i="14"/>
  <c r="K310" i="14"/>
  <c r="J310" i="14"/>
  <c r="I310" i="14"/>
  <c r="L309" i="14"/>
  <c r="K309" i="14"/>
  <c r="J309" i="14"/>
  <c r="I309" i="14"/>
  <c r="L306" i="14"/>
  <c r="K306" i="14"/>
  <c r="J306" i="14"/>
  <c r="I306" i="14"/>
  <c r="L305" i="14"/>
  <c r="K305" i="14"/>
  <c r="J305" i="14"/>
  <c r="I305" i="14"/>
  <c r="L302" i="14"/>
  <c r="K302" i="14"/>
  <c r="J302" i="14"/>
  <c r="I302" i="14"/>
  <c r="L299" i="14"/>
  <c r="K299" i="14"/>
  <c r="J299" i="14"/>
  <c r="I299" i="14"/>
  <c r="L297" i="14"/>
  <c r="K297" i="14"/>
  <c r="J297" i="14"/>
  <c r="I297" i="14"/>
  <c r="L296" i="14"/>
  <c r="K296" i="14"/>
  <c r="J296" i="14"/>
  <c r="I296" i="14"/>
  <c r="L295" i="14"/>
  <c r="K295" i="14"/>
  <c r="J295" i="14"/>
  <c r="I295" i="14"/>
  <c r="L294" i="14"/>
  <c r="K294" i="14"/>
  <c r="J294" i="14"/>
  <c r="L291" i="14"/>
  <c r="K291" i="14"/>
  <c r="J291" i="14"/>
  <c r="I291" i="14"/>
  <c r="L290" i="14"/>
  <c r="K290" i="14"/>
  <c r="J290" i="14"/>
  <c r="I290" i="14"/>
  <c r="L288" i="14"/>
  <c r="K288" i="14"/>
  <c r="J288" i="14"/>
  <c r="I288" i="14"/>
  <c r="L287" i="14"/>
  <c r="K287" i="14"/>
  <c r="J287" i="14"/>
  <c r="I287" i="14"/>
  <c r="L285" i="14"/>
  <c r="K285" i="14"/>
  <c r="J285" i="14"/>
  <c r="I285" i="14"/>
  <c r="L284" i="14"/>
  <c r="K284" i="14"/>
  <c r="J284" i="14"/>
  <c r="I284" i="14"/>
  <c r="L281" i="14"/>
  <c r="K281" i="14"/>
  <c r="J281" i="14"/>
  <c r="I281" i="14"/>
  <c r="L280" i="14"/>
  <c r="K280" i="14"/>
  <c r="J280" i="14"/>
  <c r="I280" i="14"/>
  <c r="L277" i="14"/>
  <c r="K277" i="14"/>
  <c r="J277" i="14"/>
  <c r="I277" i="14"/>
  <c r="L276" i="14"/>
  <c r="K276" i="14"/>
  <c r="J276" i="14"/>
  <c r="I276" i="14"/>
  <c r="L273" i="14"/>
  <c r="K273" i="14"/>
  <c r="J273" i="14"/>
  <c r="I273" i="14"/>
  <c r="L272" i="14"/>
  <c r="K272" i="14"/>
  <c r="J272" i="14"/>
  <c r="I272" i="14"/>
  <c r="L269" i="14"/>
  <c r="K269" i="14"/>
  <c r="J269" i="14"/>
  <c r="I269" i="14"/>
  <c r="L266" i="14"/>
  <c r="K266" i="14"/>
  <c r="J266" i="14"/>
  <c r="I266" i="14"/>
  <c r="L264" i="14"/>
  <c r="K264" i="14"/>
  <c r="J264" i="14"/>
  <c r="I264" i="14"/>
  <c r="L263" i="14"/>
  <c r="K263" i="14"/>
  <c r="J263" i="14"/>
  <c r="I263" i="14"/>
  <c r="I262" i="14" s="1"/>
  <c r="L262" i="14"/>
  <c r="K262" i="14"/>
  <c r="J262" i="14"/>
  <c r="L259" i="14"/>
  <c r="K259" i="14"/>
  <c r="J259" i="14"/>
  <c r="I259" i="14"/>
  <c r="I258" i="14" s="1"/>
  <c r="L258" i="14"/>
  <c r="K258" i="14"/>
  <c r="J258" i="14"/>
  <c r="L256" i="14"/>
  <c r="K256" i="14"/>
  <c r="J256" i="14"/>
  <c r="I256" i="14"/>
  <c r="L255" i="14"/>
  <c r="K255" i="14"/>
  <c r="J255" i="14"/>
  <c r="I255" i="14"/>
  <c r="L253" i="14"/>
  <c r="K253" i="14"/>
  <c r="J253" i="14"/>
  <c r="I253" i="14"/>
  <c r="I252" i="14" s="1"/>
  <c r="L252" i="14"/>
  <c r="K252" i="14"/>
  <c r="J252" i="14"/>
  <c r="L249" i="14"/>
  <c r="K249" i="14"/>
  <c r="J249" i="14"/>
  <c r="I249" i="14"/>
  <c r="I248" i="14" s="1"/>
  <c r="L248" i="14"/>
  <c r="K248" i="14"/>
  <c r="J248" i="14"/>
  <c r="L245" i="14"/>
  <c r="K245" i="14"/>
  <c r="J245" i="14"/>
  <c r="I245" i="14"/>
  <c r="I244" i="14" s="1"/>
  <c r="L244" i="14"/>
  <c r="K244" i="14"/>
  <c r="J244" i="14"/>
  <c r="L241" i="14"/>
  <c r="K241" i="14"/>
  <c r="J241" i="14"/>
  <c r="I241" i="14"/>
  <c r="I240" i="14" s="1"/>
  <c r="L240" i="14"/>
  <c r="K240" i="14"/>
  <c r="J240" i="14"/>
  <c r="L237" i="14"/>
  <c r="K237" i="14"/>
  <c r="J237" i="14"/>
  <c r="I237" i="14"/>
  <c r="L234" i="14"/>
  <c r="K234" i="14"/>
  <c r="J234" i="14"/>
  <c r="I234" i="14"/>
  <c r="L232" i="14"/>
  <c r="K232" i="14"/>
  <c r="J232" i="14"/>
  <c r="I232" i="14"/>
  <c r="I231" i="14" s="1"/>
  <c r="L231" i="14"/>
  <c r="K231" i="14"/>
  <c r="J231" i="14"/>
  <c r="L230" i="14"/>
  <c r="K230" i="14"/>
  <c r="J230" i="14"/>
  <c r="L229" i="14"/>
  <c r="K229" i="14"/>
  <c r="J229" i="14"/>
  <c r="L225" i="14"/>
  <c r="K225" i="14"/>
  <c r="J225" i="14"/>
  <c r="I225" i="14"/>
  <c r="I224" i="14" s="1"/>
  <c r="I223" i="14" s="1"/>
  <c r="L224" i="14"/>
  <c r="K224" i="14"/>
  <c r="J224" i="14"/>
  <c r="L223" i="14"/>
  <c r="K223" i="14"/>
  <c r="J223" i="14"/>
  <c r="L221" i="14"/>
  <c r="K221" i="14"/>
  <c r="J221" i="14"/>
  <c r="I221" i="14"/>
  <c r="I220" i="14" s="1"/>
  <c r="I219" i="14" s="1"/>
  <c r="L220" i="14"/>
  <c r="K220" i="14"/>
  <c r="J220" i="14"/>
  <c r="L219" i="14"/>
  <c r="K219" i="14"/>
  <c r="J219" i="14"/>
  <c r="L212" i="14"/>
  <c r="K212" i="14"/>
  <c r="J212" i="14"/>
  <c r="I212" i="14"/>
  <c r="I211" i="14" s="1"/>
  <c r="L211" i="14"/>
  <c r="K211" i="14"/>
  <c r="J211" i="14"/>
  <c r="L209" i="14"/>
  <c r="K209" i="14"/>
  <c r="J209" i="14"/>
  <c r="I209" i="14"/>
  <c r="L208" i="14"/>
  <c r="K208" i="14"/>
  <c r="J208" i="14"/>
  <c r="I208" i="14"/>
  <c r="L207" i="14"/>
  <c r="K207" i="14"/>
  <c r="J207" i="14"/>
  <c r="L202" i="14"/>
  <c r="K202" i="14"/>
  <c r="J202" i="14"/>
  <c r="I202" i="14"/>
  <c r="I201" i="14" s="1"/>
  <c r="I200" i="14" s="1"/>
  <c r="L201" i="14"/>
  <c r="K201" i="14"/>
  <c r="J201" i="14"/>
  <c r="L200" i="14"/>
  <c r="K200" i="14"/>
  <c r="J200" i="14"/>
  <c r="L198" i="14"/>
  <c r="K198" i="14"/>
  <c r="J198" i="14"/>
  <c r="I198" i="14"/>
  <c r="L197" i="14"/>
  <c r="K197" i="14"/>
  <c r="J197" i="14"/>
  <c r="I197" i="14"/>
  <c r="L193" i="14"/>
  <c r="K193" i="14"/>
  <c r="J193" i="14"/>
  <c r="I193" i="14"/>
  <c r="I192" i="14" s="1"/>
  <c r="L192" i="14"/>
  <c r="K192" i="14"/>
  <c r="J192" i="14"/>
  <c r="L188" i="14"/>
  <c r="K188" i="14"/>
  <c r="J188" i="14"/>
  <c r="I188" i="14"/>
  <c r="I187" i="14" s="1"/>
  <c r="L187" i="14"/>
  <c r="K187" i="14"/>
  <c r="J187" i="14"/>
  <c r="L183" i="14"/>
  <c r="K183" i="14"/>
  <c r="J183" i="14"/>
  <c r="I183" i="14"/>
  <c r="I182" i="14" s="1"/>
  <c r="L182" i="14"/>
  <c r="K182" i="14"/>
  <c r="J182" i="14"/>
  <c r="L180" i="14"/>
  <c r="K180" i="14"/>
  <c r="J180" i="14"/>
  <c r="I180" i="14"/>
  <c r="L179" i="14"/>
  <c r="K179" i="14"/>
  <c r="J179" i="14"/>
  <c r="I179" i="14"/>
  <c r="L178" i="14"/>
  <c r="K178" i="14"/>
  <c r="J178" i="14"/>
  <c r="L177" i="14"/>
  <c r="K177" i="14"/>
  <c r="J177" i="14"/>
  <c r="L176" i="14"/>
  <c r="K176" i="14"/>
  <c r="J176" i="14"/>
  <c r="L172" i="14"/>
  <c r="K172" i="14"/>
  <c r="J172" i="14"/>
  <c r="I172" i="14"/>
  <c r="I171" i="14" s="1"/>
  <c r="L171" i="14"/>
  <c r="K171" i="14"/>
  <c r="J171" i="14"/>
  <c r="L167" i="14"/>
  <c r="K167" i="14"/>
  <c r="J167" i="14"/>
  <c r="I167" i="14"/>
  <c r="I166" i="14" s="1"/>
  <c r="L166" i="14"/>
  <c r="K166" i="14"/>
  <c r="J166" i="14"/>
  <c r="L165" i="14"/>
  <c r="K165" i="14"/>
  <c r="J165" i="14"/>
  <c r="L163" i="14"/>
  <c r="K163" i="14"/>
  <c r="J163" i="14"/>
  <c r="I163" i="14"/>
  <c r="I162" i="14" s="1"/>
  <c r="I161" i="14" s="1"/>
  <c r="L162" i="14"/>
  <c r="K162" i="14"/>
  <c r="J162" i="14"/>
  <c r="L161" i="14"/>
  <c r="K161" i="14"/>
  <c r="J161" i="14"/>
  <c r="L160" i="14"/>
  <c r="K160" i="14"/>
  <c r="J160" i="14"/>
  <c r="L158" i="14"/>
  <c r="K158" i="14"/>
  <c r="J158" i="14"/>
  <c r="I158" i="14"/>
  <c r="I157" i="14" s="1"/>
  <c r="L157" i="14"/>
  <c r="K157" i="14"/>
  <c r="J157" i="14"/>
  <c r="L153" i="14"/>
  <c r="K153" i="14"/>
  <c r="J153" i="14"/>
  <c r="I153" i="14"/>
  <c r="I152" i="14" s="1"/>
  <c r="L152" i="14"/>
  <c r="K152" i="14"/>
  <c r="J152" i="14"/>
  <c r="L151" i="14"/>
  <c r="K151" i="14"/>
  <c r="J151" i="14"/>
  <c r="L150" i="14"/>
  <c r="K150" i="14"/>
  <c r="J150" i="14"/>
  <c r="L147" i="14"/>
  <c r="K147" i="14"/>
  <c r="J147" i="14"/>
  <c r="I147" i="14"/>
  <c r="I146" i="14" s="1"/>
  <c r="I145" i="14" s="1"/>
  <c r="L146" i="14"/>
  <c r="K146" i="14"/>
  <c r="J146" i="14"/>
  <c r="L145" i="14"/>
  <c r="K145" i="14"/>
  <c r="J145" i="14"/>
  <c r="L143" i="14"/>
  <c r="K143" i="14"/>
  <c r="J143" i="14"/>
  <c r="I143" i="14"/>
  <c r="I142" i="14" s="1"/>
  <c r="L142" i="14"/>
  <c r="K142" i="14"/>
  <c r="J142" i="14"/>
  <c r="L139" i="14"/>
  <c r="K139" i="14"/>
  <c r="J139" i="14"/>
  <c r="I139" i="14"/>
  <c r="I138" i="14" s="1"/>
  <c r="I137" i="14" s="1"/>
  <c r="L138" i="14"/>
  <c r="K138" i="14"/>
  <c r="J138" i="14"/>
  <c r="L137" i="14"/>
  <c r="K137" i="14"/>
  <c r="J137" i="14"/>
  <c r="L134" i="14"/>
  <c r="K134" i="14"/>
  <c r="J134" i="14"/>
  <c r="I134" i="14"/>
  <c r="I133" i="14" s="1"/>
  <c r="I132" i="14" s="1"/>
  <c r="L133" i="14"/>
  <c r="K133" i="14"/>
  <c r="J133" i="14"/>
  <c r="L132" i="14"/>
  <c r="K132" i="14"/>
  <c r="J132" i="14"/>
  <c r="L131" i="14"/>
  <c r="K131" i="14"/>
  <c r="J131" i="14"/>
  <c r="L129" i="14"/>
  <c r="K129" i="14"/>
  <c r="J129" i="14"/>
  <c r="I129" i="14"/>
  <c r="I128" i="14" s="1"/>
  <c r="I127" i="14" s="1"/>
  <c r="L128" i="14"/>
  <c r="K128" i="14"/>
  <c r="J128" i="14"/>
  <c r="L127" i="14"/>
  <c r="K127" i="14"/>
  <c r="J127" i="14"/>
  <c r="L125" i="14"/>
  <c r="K125" i="14"/>
  <c r="J125" i="14"/>
  <c r="I125" i="14"/>
  <c r="L124" i="14"/>
  <c r="K124" i="14"/>
  <c r="J124" i="14"/>
  <c r="I124" i="14"/>
  <c r="I123" i="14" s="1"/>
  <c r="L123" i="14"/>
  <c r="K123" i="14"/>
  <c r="J123" i="14"/>
  <c r="L121" i="14"/>
  <c r="K121" i="14"/>
  <c r="J121" i="14"/>
  <c r="I121" i="14"/>
  <c r="L120" i="14"/>
  <c r="K120" i="14"/>
  <c r="J120" i="14"/>
  <c r="I120" i="14"/>
  <c r="I119" i="14" s="1"/>
  <c r="L119" i="14"/>
  <c r="K119" i="14"/>
  <c r="J119" i="14"/>
  <c r="L117" i="14"/>
  <c r="K117" i="14"/>
  <c r="J117" i="14"/>
  <c r="I117" i="14"/>
  <c r="L116" i="14"/>
  <c r="K116" i="14"/>
  <c r="J116" i="14"/>
  <c r="I116" i="14"/>
  <c r="I115" i="14" s="1"/>
  <c r="L115" i="14"/>
  <c r="K115" i="14"/>
  <c r="J115" i="14"/>
  <c r="L112" i="14"/>
  <c r="K112" i="14"/>
  <c r="J112" i="14"/>
  <c r="I112" i="14"/>
  <c r="I111" i="14" s="1"/>
  <c r="I110" i="14" s="1"/>
  <c r="L111" i="14"/>
  <c r="K111" i="14"/>
  <c r="J111" i="14"/>
  <c r="L110" i="14"/>
  <c r="K110" i="14"/>
  <c r="J110" i="14"/>
  <c r="L109" i="14"/>
  <c r="K109" i="14"/>
  <c r="J109" i="14"/>
  <c r="L106" i="14"/>
  <c r="K106" i="14"/>
  <c r="J106" i="14"/>
  <c r="I106" i="14"/>
  <c r="I105" i="14" s="1"/>
  <c r="L105" i="14"/>
  <c r="K105" i="14"/>
  <c r="J105" i="14"/>
  <c r="L102" i="14"/>
  <c r="K102" i="14"/>
  <c r="J102" i="14"/>
  <c r="I102" i="14"/>
  <c r="I101" i="14" s="1"/>
  <c r="I100" i="14" s="1"/>
  <c r="L101" i="14"/>
  <c r="K101" i="14"/>
  <c r="J101" i="14"/>
  <c r="L100" i="14"/>
  <c r="K100" i="14"/>
  <c r="J100" i="14"/>
  <c r="L97" i="14"/>
  <c r="K97" i="14"/>
  <c r="J97" i="14"/>
  <c r="I97" i="14"/>
  <c r="I96" i="14" s="1"/>
  <c r="I95" i="14" s="1"/>
  <c r="L96" i="14"/>
  <c r="K96" i="14"/>
  <c r="J96" i="14"/>
  <c r="L95" i="14"/>
  <c r="K95" i="14"/>
  <c r="J95" i="14"/>
  <c r="L92" i="14"/>
  <c r="K92" i="14"/>
  <c r="J92" i="14"/>
  <c r="I92" i="14"/>
  <c r="I91" i="14" s="1"/>
  <c r="I90" i="14" s="1"/>
  <c r="L91" i="14"/>
  <c r="K91" i="14"/>
  <c r="J91" i="14"/>
  <c r="L90" i="14"/>
  <c r="K90" i="14"/>
  <c r="J90" i="14"/>
  <c r="L89" i="14"/>
  <c r="K89" i="14"/>
  <c r="J89" i="14"/>
  <c r="L85" i="14"/>
  <c r="K85" i="14"/>
  <c r="J85" i="14"/>
  <c r="I85" i="14"/>
  <c r="I84" i="14" s="1"/>
  <c r="I83" i="14" s="1"/>
  <c r="I82" i="14" s="1"/>
  <c r="L84" i="14"/>
  <c r="K84" i="14"/>
  <c r="J84" i="14"/>
  <c r="L83" i="14"/>
  <c r="K83" i="14"/>
  <c r="J83" i="14"/>
  <c r="L82" i="14"/>
  <c r="K82" i="14"/>
  <c r="J82" i="14"/>
  <c r="L80" i="14"/>
  <c r="K80" i="14"/>
  <c r="J80" i="14"/>
  <c r="I80" i="14"/>
  <c r="I79" i="14" s="1"/>
  <c r="I78" i="14" s="1"/>
  <c r="L79" i="14"/>
  <c r="K79" i="14"/>
  <c r="J79" i="14"/>
  <c r="L78" i="14"/>
  <c r="K78" i="14"/>
  <c r="J78" i="14"/>
  <c r="L74" i="14"/>
  <c r="K74" i="14"/>
  <c r="J74" i="14"/>
  <c r="I74" i="14"/>
  <c r="I73" i="14" s="1"/>
  <c r="L73" i="14"/>
  <c r="K73" i="14"/>
  <c r="J73" i="14"/>
  <c r="L69" i="14"/>
  <c r="K69" i="14"/>
  <c r="J69" i="14"/>
  <c r="I69" i="14"/>
  <c r="I68" i="14" s="1"/>
  <c r="L68" i="14"/>
  <c r="K68" i="14"/>
  <c r="J68" i="14"/>
  <c r="L64" i="14"/>
  <c r="K64" i="14"/>
  <c r="J64" i="14"/>
  <c r="I64" i="14"/>
  <c r="I63" i="14" s="1"/>
  <c r="L63" i="14"/>
  <c r="K63" i="14"/>
  <c r="J63" i="14"/>
  <c r="L62" i="14"/>
  <c r="K62" i="14"/>
  <c r="J62" i="14"/>
  <c r="L61" i="14"/>
  <c r="K61" i="14"/>
  <c r="J61" i="14"/>
  <c r="L45" i="14"/>
  <c r="K45" i="14"/>
  <c r="J45" i="14"/>
  <c r="I45" i="14"/>
  <c r="I44" i="14" s="1"/>
  <c r="I43" i="14" s="1"/>
  <c r="I42" i="14" s="1"/>
  <c r="L44" i="14"/>
  <c r="K44" i="14"/>
  <c r="J44" i="14"/>
  <c r="L43" i="14"/>
  <c r="K43" i="14"/>
  <c r="J43" i="14"/>
  <c r="L42" i="14"/>
  <c r="K42" i="14"/>
  <c r="J42" i="14"/>
  <c r="L40" i="14"/>
  <c r="K40" i="14"/>
  <c r="J40" i="14"/>
  <c r="I40" i="14"/>
  <c r="L39" i="14"/>
  <c r="K39" i="14"/>
  <c r="J39" i="14"/>
  <c r="I39" i="14"/>
  <c r="I38" i="14" s="1"/>
  <c r="L38" i="14"/>
  <c r="K38" i="14"/>
  <c r="J38" i="14"/>
  <c r="L36" i="14"/>
  <c r="K36" i="14"/>
  <c r="J36" i="14"/>
  <c r="I36" i="14"/>
  <c r="L34" i="14"/>
  <c r="K34" i="14"/>
  <c r="J34" i="14"/>
  <c r="I34" i="14"/>
  <c r="I33" i="14" s="1"/>
  <c r="I32" i="14" s="1"/>
  <c r="I31" i="14" s="1"/>
  <c r="L33" i="14"/>
  <c r="K33" i="14"/>
  <c r="J33" i="14"/>
  <c r="L32" i="14"/>
  <c r="K32" i="14"/>
  <c r="J32" i="14"/>
  <c r="L31" i="14"/>
  <c r="K31" i="14"/>
  <c r="J31" i="14"/>
  <c r="L30" i="14"/>
  <c r="L359" i="14" s="1"/>
  <c r="K30" i="14"/>
  <c r="K359" i="14" s="1"/>
  <c r="J30" i="14"/>
  <c r="J359" i="14" s="1"/>
  <c r="L356" i="13"/>
  <c r="K356" i="13"/>
  <c r="J356" i="13"/>
  <c r="I356" i="13"/>
  <c r="I355" i="13" s="1"/>
  <c r="L355" i="13"/>
  <c r="K355" i="13"/>
  <c r="J355" i="13"/>
  <c r="L353" i="13"/>
  <c r="K353" i="13"/>
  <c r="J353" i="13"/>
  <c r="I353" i="13"/>
  <c r="L352" i="13"/>
  <c r="K352" i="13"/>
  <c r="J352" i="13"/>
  <c r="I352" i="13"/>
  <c r="L350" i="13"/>
  <c r="K350" i="13"/>
  <c r="J350" i="13"/>
  <c r="I350" i="13"/>
  <c r="L349" i="13"/>
  <c r="K349" i="13"/>
  <c r="J349" i="13"/>
  <c r="I349" i="13"/>
  <c r="L346" i="13"/>
  <c r="K346" i="13"/>
  <c r="J346" i="13"/>
  <c r="I346" i="13"/>
  <c r="I345" i="13" s="1"/>
  <c r="L345" i="13"/>
  <c r="K345" i="13"/>
  <c r="J345" i="13"/>
  <c r="L342" i="13"/>
  <c r="K342" i="13"/>
  <c r="J342" i="13"/>
  <c r="I342" i="13"/>
  <c r="L341" i="13"/>
  <c r="K341" i="13"/>
  <c r="J341" i="13"/>
  <c r="I341" i="13"/>
  <c r="L338" i="13"/>
  <c r="K338" i="13"/>
  <c r="J338" i="13"/>
  <c r="I338" i="13"/>
  <c r="L337" i="13"/>
  <c r="K337" i="13"/>
  <c r="J337" i="13"/>
  <c r="I337" i="13"/>
  <c r="L334" i="13"/>
  <c r="K334" i="13"/>
  <c r="J334" i="13"/>
  <c r="I334" i="13"/>
  <c r="L331" i="13"/>
  <c r="K331" i="13"/>
  <c r="J331" i="13"/>
  <c r="I331" i="13"/>
  <c r="L329" i="13"/>
  <c r="K329" i="13"/>
  <c r="J329" i="13"/>
  <c r="I329" i="13"/>
  <c r="I328" i="13" s="1"/>
  <c r="L328" i="13"/>
  <c r="K328" i="13"/>
  <c r="J328" i="13"/>
  <c r="L327" i="13"/>
  <c r="K327" i="13"/>
  <c r="J327" i="13"/>
  <c r="L324" i="13"/>
  <c r="K324" i="13"/>
  <c r="J324" i="13"/>
  <c r="I324" i="13"/>
  <c r="I323" i="13" s="1"/>
  <c r="L323" i="13"/>
  <c r="K323" i="13"/>
  <c r="J323" i="13"/>
  <c r="L321" i="13"/>
  <c r="K321" i="13"/>
  <c r="J321" i="13"/>
  <c r="I321" i="13"/>
  <c r="L320" i="13"/>
  <c r="K320" i="13"/>
  <c r="J320" i="13"/>
  <c r="I320" i="13"/>
  <c r="L318" i="13"/>
  <c r="K318" i="13"/>
  <c r="J318" i="13"/>
  <c r="I318" i="13"/>
  <c r="L317" i="13"/>
  <c r="K317" i="13"/>
  <c r="J317" i="13"/>
  <c r="I317" i="13"/>
  <c r="L314" i="13"/>
  <c r="K314" i="13"/>
  <c r="J314" i="13"/>
  <c r="I314" i="13"/>
  <c r="I313" i="13" s="1"/>
  <c r="L313" i="13"/>
  <c r="K313" i="13"/>
  <c r="J313" i="13"/>
  <c r="L310" i="13"/>
  <c r="K310" i="13"/>
  <c r="J310" i="13"/>
  <c r="I310" i="13"/>
  <c r="I309" i="13" s="1"/>
  <c r="L309" i="13"/>
  <c r="K309" i="13"/>
  <c r="J309" i="13"/>
  <c r="L306" i="13"/>
  <c r="K306" i="13"/>
  <c r="J306" i="13"/>
  <c r="I306" i="13"/>
  <c r="I305" i="13" s="1"/>
  <c r="L305" i="13"/>
  <c r="K305" i="13"/>
  <c r="J305" i="13"/>
  <c r="L302" i="13"/>
  <c r="K302" i="13"/>
  <c r="J302" i="13"/>
  <c r="I302" i="13"/>
  <c r="L299" i="13"/>
  <c r="K299" i="13"/>
  <c r="J299" i="13"/>
  <c r="I299" i="13"/>
  <c r="L297" i="13"/>
  <c r="K297" i="13"/>
  <c r="J297" i="13"/>
  <c r="I297" i="13"/>
  <c r="I296" i="13" s="1"/>
  <c r="I295" i="13" s="1"/>
  <c r="L296" i="13"/>
  <c r="K296" i="13"/>
  <c r="J296" i="13"/>
  <c r="L295" i="13"/>
  <c r="K295" i="13"/>
  <c r="J295" i="13"/>
  <c r="L294" i="13"/>
  <c r="K294" i="13"/>
  <c r="J294" i="13"/>
  <c r="L291" i="13"/>
  <c r="K291" i="13"/>
  <c r="J291" i="13"/>
  <c r="I291" i="13"/>
  <c r="I290" i="13" s="1"/>
  <c r="L290" i="13"/>
  <c r="K290" i="13"/>
  <c r="J290" i="13"/>
  <c r="L288" i="13"/>
  <c r="K288" i="13"/>
  <c r="J288" i="13"/>
  <c r="I288" i="13"/>
  <c r="L287" i="13"/>
  <c r="K287" i="13"/>
  <c r="J287" i="13"/>
  <c r="I287" i="13"/>
  <c r="L285" i="13"/>
  <c r="K285" i="13"/>
  <c r="J285" i="13"/>
  <c r="I285" i="13"/>
  <c r="L284" i="13"/>
  <c r="K284" i="13"/>
  <c r="J284" i="13"/>
  <c r="I284" i="13"/>
  <c r="L281" i="13"/>
  <c r="K281" i="13"/>
  <c r="J281" i="13"/>
  <c r="I281" i="13"/>
  <c r="L280" i="13"/>
  <c r="K280" i="13"/>
  <c r="J280" i="13"/>
  <c r="I280" i="13"/>
  <c r="L277" i="13"/>
  <c r="K277" i="13"/>
  <c r="J277" i="13"/>
  <c r="I277" i="13"/>
  <c r="L276" i="13"/>
  <c r="K276" i="13"/>
  <c r="J276" i="13"/>
  <c r="I276" i="13"/>
  <c r="L273" i="13"/>
  <c r="K273" i="13"/>
  <c r="J273" i="13"/>
  <c r="I273" i="13"/>
  <c r="L272" i="13"/>
  <c r="K272" i="13"/>
  <c r="J272" i="13"/>
  <c r="I272" i="13"/>
  <c r="L269" i="13"/>
  <c r="K269" i="13"/>
  <c r="J269" i="13"/>
  <c r="I269" i="13"/>
  <c r="L266" i="13"/>
  <c r="K266" i="13"/>
  <c r="J266" i="13"/>
  <c r="I266" i="13"/>
  <c r="L264" i="13"/>
  <c r="K264" i="13"/>
  <c r="J264" i="13"/>
  <c r="I264" i="13"/>
  <c r="L263" i="13"/>
  <c r="K263" i="13"/>
  <c r="J263" i="13"/>
  <c r="I263" i="13"/>
  <c r="I262" i="13" s="1"/>
  <c r="L262" i="13"/>
  <c r="K262" i="13"/>
  <c r="J262" i="13"/>
  <c r="L259" i="13"/>
  <c r="K259" i="13"/>
  <c r="J259" i="13"/>
  <c r="I259" i="13"/>
  <c r="I258" i="13" s="1"/>
  <c r="L258" i="13"/>
  <c r="K258" i="13"/>
  <c r="J258" i="13"/>
  <c r="L256" i="13"/>
  <c r="K256" i="13"/>
  <c r="J256" i="13"/>
  <c r="I256" i="13"/>
  <c r="L255" i="13"/>
  <c r="K255" i="13"/>
  <c r="J255" i="13"/>
  <c r="I255" i="13"/>
  <c r="L253" i="13"/>
  <c r="K253" i="13"/>
  <c r="J253" i="13"/>
  <c r="I253" i="13"/>
  <c r="L252" i="13"/>
  <c r="K252" i="13"/>
  <c r="J252" i="13"/>
  <c r="I252" i="13"/>
  <c r="L249" i="13"/>
  <c r="K249" i="13"/>
  <c r="J249" i="13"/>
  <c r="I249" i="13"/>
  <c r="L248" i="13"/>
  <c r="K248" i="13"/>
  <c r="J248" i="13"/>
  <c r="I248" i="13"/>
  <c r="L245" i="13"/>
  <c r="K245" i="13"/>
  <c r="J245" i="13"/>
  <c r="I245" i="13"/>
  <c r="L244" i="13"/>
  <c r="K244" i="13"/>
  <c r="J244" i="13"/>
  <c r="I244" i="13"/>
  <c r="L241" i="13"/>
  <c r="K241" i="13"/>
  <c r="J241" i="13"/>
  <c r="I241" i="13"/>
  <c r="I240" i="13" s="1"/>
  <c r="L240" i="13"/>
  <c r="K240" i="13"/>
  <c r="J240" i="13"/>
  <c r="L237" i="13"/>
  <c r="K237" i="13"/>
  <c r="J237" i="13"/>
  <c r="I237" i="13"/>
  <c r="L234" i="13"/>
  <c r="K234" i="13"/>
  <c r="J234" i="13"/>
  <c r="I234" i="13"/>
  <c r="L232" i="13"/>
  <c r="K232" i="13"/>
  <c r="J232" i="13"/>
  <c r="I232" i="13"/>
  <c r="I231" i="13" s="1"/>
  <c r="I230" i="13" s="1"/>
  <c r="L231" i="13"/>
  <c r="K231" i="13"/>
  <c r="J231" i="13"/>
  <c r="L230" i="13"/>
  <c r="K230" i="13"/>
  <c r="J230" i="13"/>
  <c r="L229" i="13"/>
  <c r="K229" i="13"/>
  <c r="J229" i="13"/>
  <c r="L225" i="13"/>
  <c r="K225" i="13"/>
  <c r="J225" i="13"/>
  <c r="I225" i="13"/>
  <c r="I224" i="13" s="1"/>
  <c r="I223" i="13" s="1"/>
  <c r="L224" i="13"/>
  <c r="K224" i="13"/>
  <c r="J224" i="13"/>
  <c r="L223" i="13"/>
  <c r="K223" i="13"/>
  <c r="J223" i="13"/>
  <c r="L221" i="13"/>
  <c r="K221" i="13"/>
  <c r="J221" i="13"/>
  <c r="I221" i="13"/>
  <c r="I220" i="13" s="1"/>
  <c r="I219" i="13" s="1"/>
  <c r="L220" i="13"/>
  <c r="K220" i="13"/>
  <c r="J220" i="13"/>
  <c r="L219" i="13"/>
  <c r="K219" i="13"/>
  <c r="J219" i="13"/>
  <c r="L212" i="13"/>
  <c r="K212" i="13"/>
  <c r="J212" i="13"/>
  <c r="I212" i="13"/>
  <c r="I211" i="13" s="1"/>
  <c r="I207" i="13" s="1"/>
  <c r="L211" i="13"/>
  <c r="K211" i="13"/>
  <c r="J211" i="13"/>
  <c r="L209" i="13"/>
  <c r="K209" i="13"/>
  <c r="J209" i="13"/>
  <c r="I209" i="13"/>
  <c r="L208" i="13"/>
  <c r="K208" i="13"/>
  <c r="J208" i="13"/>
  <c r="I208" i="13"/>
  <c r="L207" i="13"/>
  <c r="K207" i="13"/>
  <c r="J207" i="13"/>
  <c r="L202" i="13"/>
  <c r="K202" i="13"/>
  <c r="J202" i="13"/>
  <c r="I202" i="13"/>
  <c r="I201" i="13" s="1"/>
  <c r="I200" i="13" s="1"/>
  <c r="L201" i="13"/>
  <c r="K201" i="13"/>
  <c r="J201" i="13"/>
  <c r="L200" i="13"/>
  <c r="K200" i="13"/>
  <c r="J200" i="13"/>
  <c r="L198" i="13"/>
  <c r="K198" i="13"/>
  <c r="J198" i="13"/>
  <c r="I198" i="13"/>
  <c r="L197" i="13"/>
  <c r="K197" i="13"/>
  <c r="J197" i="13"/>
  <c r="I197" i="13"/>
  <c r="L193" i="13"/>
  <c r="K193" i="13"/>
  <c r="J193" i="13"/>
  <c r="I193" i="13"/>
  <c r="L192" i="13"/>
  <c r="K192" i="13"/>
  <c r="J192" i="13"/>
  <c r="I192" i="13"/>
  <c r="I178" i="13" s="1"/>
  <c r="L188" i="13"/>
  <c r="K188" i="13"/>
  <c r="J188" i="13"/>
  <c r="I188" i="13"/>
  <c r="L187" i="13"/>
  <c r="K187" i="13"/>
  <c r="J187" i="13"/>
  <c r="I187" i="13"/>
  <c r="L183" i="13"/>
  <c r="K183" i="13"/>
  <c r="J183" i="13"/>
  <c r="I183" i="13"/>
  <c r="L182" i="13"/>
  <c r="K182" i="13"/>
  <c r="J182" i="13"/>
  <c r="I182" i="13"/>
  <c r="L180" i="13"/>
  <c r="K180" i="13"/>
  <c r="J180" i="13"/>
  <c r="I180" i="13"/>
  <c r="L179" i="13"/>
  <c r="K179" i="13"/>
  <c r="J179" i="13"/>
  <c r="I179" i="13"/>
  <c r="L178" i="13"/>
  <c r="K178" i="13"/>
  <c r="J178" i="13"/>
  <c r="L177" i="13"/>
  <c r="K177" i="13"/>
  <c r="J177" i="13"/>
  <c r="L176" i="13"/>
  <c r="K176" i="13"/>
  <c r="J176" i="13"/>
  <c r="L172" i="13"/>
  <c r="K172" i="13"/>
  <c r="J172" i="13"/>
  <c r="I172" i="13"/>
  <c r="L171" i="13"/>
  <c r="K171" i="13"/>
  <c r="J171" i="13"/>
  <c r="I171" i="13"/>
  <c r="L167" i="13"/>
  <c r="K167" i="13"/>
  <c r="J167" i="13"/>
  <c r="I167" i="13"/>
  <c r="L166" i="13"/>
  <c r="K166" i="13"/>
  <c r="J166" i="13"/>
  <c r="I166" i="13"/>
  <c r="L165" i="13"/>
  <c r="K165" i="13"/>
  <c r="J165" i="13"/>
  <c r="I165" i="13"/>
  <c r="L163" i="13"/>
  <c r="K163" i="13"/>
  <c r="J163" i="13"/>
  <c r="I163" i="13"/>
  <c r="L162" i="13"/>
  <c r="K162" i="13"/>
  <c r="J162" i="13"/>
  <c r="I162" i="13"/>
  <c r="L161" i="13"/>
  <c r="K161" i="13"/>
  <c r="J161" i="13"/>
  <c r="I161" i="13"/>
  <c r="L160" i="13"/>
  <c r="K160" i="13"/>
  <c r="J160" i="13"/>
  <c r="I160" i="13"/>
  <c r="L158" i="13"/>
  <c r="K158" i="13"/>
  <c r="J158" i="13"/>
  <c r="I158" i="13"/>
  <c r="L157" i="13"/>
  <c r="K157" i="13"/>
  <c r="J157" i="13"/>
  <c r="I157" i="13"/>
  <c r="L153" i="13"/>
  <c r="K153" i="13"/>
  <c r="J153" i="13"/>
  <c r="I153" i="13"/>
  <c r="L152" i="13"/>
  <c r="K152" i="13"/>
  <c r="J152" i="13"/>
  <c r="I152" i="13"/>
  <c r="L151" i="13"/>
  <c r="K151" i="13"/>
  <c r="J151" i="13"/>
  <c r="I151" i="13"/>
  <c r="L150" i="13"/>
  <c r="K150" i="13"/>
  <c r="J150" i="13"/>
  <c r="I150" i="13"/>
  <c r="L147" i="13"/>
  <c r="K147" i="13"/>
  <c r="J147" i="13"/>
  <c r="I147" i="13"/>
  <c r="L146" i="13"/>
  <c r="K146" i="13"/>
  <c r="J146" i="13"/>
  <c r="I146" i="13"/>
  <c r="L145" i="13"/>
  <c r="K145" i="13"/>
  <c r="J145" i="13"/>
  <c r="I145" i="13"/>
  <c r="L143" i="13"/>
  <c r="K143" i="13"/>
  <c r="J143" i="13"/>
  <c r="I143" i="13"/>
  <c r="L142" i="13"/>
  <c r="K142" i="13"/>
  <c r="J142" i="13"/>
  <c r="I142" i="13"/>
  <c r="L139" i="13"/>
  <c r="K139" i="13"/>
  <c r="J139" i="13"/>
  <c r="I139" i="13"/>
  <c r="L138" i="13"/>
  <c r="K138" i="13"/>
  <c r="J138" i="13"/>
  <c r="I138" i="13"/>
  <c r="L137" i="13"/>
  <c r="K137" i="13"/>
  <c r="J137" i="13"/>
  <c r="I137" i="13"/>
  <c r="L134" i="13"/>
  <c r="K134" i="13"/>
  <c r="J134" i="13"/>
  <c r="I134" i="13"/>
  <c r="L133" i="13"/>
  <c r="K133" i="13"/>
  <c r="J133" i="13"/>
  <c r="I133" i="13"/>
  <c r="L132" i="13"/>
  <c r="K132" i="13"/>
  <c r="J132" i="13"/>
  <c r="I132" i="13"/>
  <c r="L131" i="13"/>
  <c r="K131" i="13"/>
  <c r="J131" i="13"/>
  <c r="I131" i="13"/>
  <c r="L129" i="13"/>
  <c r="K129" i="13"/>
  <c r="J129" i="13"/>
  <c r="I129" i="13"/>
  <c r="L128" i="13"/>
  <c r="K128" i="13"/>
  <c r="J128" i="13"/>
  <c r="I128" i="13"/>
  <c r="L127" i="13"/>
  <c r="K127" i="13"/>
  <c r="J127" i="13"/>
  <c r="I127" i="13"/>
  <c r="L125" i="13"/>
  <c r="K125" i="13"/>
  <c r="J125" i="13"/>
  <c r="I125" i="13"/>
  <c r="L124" i="13"/>
  <c r="K124" i="13"/>
  <c r="J124" i="13"/>
  <c r="I124" i="13"/>
  <c r="L123" i="13"/>
  <c r="K123" i="13"/>
  <c r="J123" i="13"/>
  <c r="I123" i="13"/>
  <c r="L121" i="13"/>
  <c r="K121" i="13"/>
  <c r="J121" i="13"/>
  <c r="I121" i="13"/>
  <c r="L120" i="13"/>
  <c r="K120" i="13"/>
  <c r="J120" i="13"/>
  <c r="I120" i="13"/>
  <c r="L119" i="13"/>
  <c r="K119" i="13"/>
  <c r="J119" i="13"/>
  <c r="I119" i="13"/>
  <c r="L117" i="13"/>
  <c r="K117" i="13"/>
  <c r="J117" i="13"/>
  <c r="I117" i="13"/>
  <c r="L116" i="13"/>
  <c r="K116" i="13"/>
  <c r="J116" i="13"/>
  <c r="I116" i="13"/>
  <c r="L115" i="13"/>
  <c r="K115" i="13"/>
  <c r="J115" i="13"/>
  <c r="I115" i="13"/>
  <c r="L112" i="13"/>
  <c r="K112" i="13"/>
  <c r="J112" i="13"/>
  <c r="I112" i="13"/>
  <c r="L111" i="13"/>
  <c r="K111" i="13"/>
  <c r="J111" i="13"/>
  <c r="I111" i="13"/>
  <c r="L110" i="13"/>
  <c r="K110" i="13"/>
  <c r="J110" i="13"/>
  <c r="I110" i="13"/>
  <c r="L109" i="13"/>
  <c r="K109" i="13"/>
  <c r="J109" i="13"/>
  <c r="I109" i="13"/>
  <c r="L106" i="13"/>
  <c r="K106" i="13"/>
  <c r="J106" i="13"/>
  <c r="I106" i="13"/>
  <c r="L105" i="13"/>
  <c r="K105" i="13"/>
  <c r="J105" i="13"/>
  <c r="I105" i="13"/>
  <c r="L102" i="13"/>
  <c r="K102" i="13"/>
  <c r="J102" i="13"/>
  <c r="I102" i="13"/>
  <c r="L101" i="13"/>
  <c r="K101" i="13"/>
  <c r="J101" i="13"/>
  <c r="I101" i="13"/>
  <c r="L100" i="13"/>
  <c r="K100" i="13"/>
  <c r="J100" i="13"/>
  <c r="I100" i="13"/>
  <c r="L97" i="13"/>
  <c r="K97" i="13"/>
  <c r="J97" i="13"/>
  <c r="I97" i="13"/>
  <c r="L96" i="13"/>
  <c r="K96" i="13"/>
  <c r="J96" i="13"/>
  <c r="I96" i="13"/>
  <c r="L95" i="13"/>
  <c r="K95" i="13"/>
  <c r="J95" i="13"/>
  <c r="I95" i="13"/>
  <c r="L92" i="13"/>
  <c r="K92" i="13"/>
  <c r="J92" i="13"/>
  <c r="I92" i="13"/>
  <c r="L91" i="13"/>
  <c r="K91" i="13"/>
  <c r="J91" i="13"/>
  <c r="I91" i="13"/>
  <c r="L90" i="13"/>
  <c r="K90" i="13"/>
  <c r="J90" i="13"/>
  <c r="I90" i="13"/>
  <c r="L89" i="13"/>
  <c r="K89" i="13"/>
  <c r="J89" i="13"/>
  <c r="I89" i="13"/>
  <c r="L85" i="13"/>
  <c r="K85" i="13"/>
  <c r="J85" i="13"/>
  <c r="I85" i="13"/>
  <c r="L84" i="13"/>
  <c r="K84" i="13"/>
  <c r="J84" i="13"/>
  <c r="I84" i="13"/>
  <c r="L83" i="13"/>
  <c r="K83" i="13"/>
  <c r="J83" i="13"/>
  <c r="I83" i="13"/>
  <c r="L82" i="13"/>
  <c r="K82" i="13"/>
  <c r="J82" i="13"/>
  <c r="I82" i="13"/>
  <c r="L80" i="13"/>
  <c r="K80" i="13"/>
  <c r="J80" i="13"/>
  <c r="I80" i="13"/>
  <c r="L79" i="13"/>
  <c r="K79" i="13"/>
  <c r="J79" i="13"/>
  <c r="I79" i="13"/>
  <c r="L78" i="13"/>
  <c r="K78" i="13"/>
  <c r="J78" i="13"/>
  <c r="I78" i="13"/>
  <c r="L74" i="13"/>
  <c r="K74" i="13"/>
  <c r="J74" i="13"/>
  <c r="I74" i="13"/>
  <c r="L73" i="13"/>
  <c r="K73" i="13"/>
  <c r="J73" i="13"/>
  <c r="I73" i="13"/>
  <c r="L69" i="13"/>
  <c r="K69" i="13"/>
  <c r="J69" i="13"/>
  <c r="I69" i="13"/>
  <c r="L68" i="13"/>
  <c r="K68" i="13"/>
  <c r="J68" i="13"/>
  <c r="I68" i="13"/>
  <c r="L64" i="13"/>
  <c r="K64" i="13"/>
  <c r="J64" i="13"/>
  <c r="I64" i="13"/>
  <c r="L63" i="13"/>
  <c r="K63" i="13"/>
  <c r="J63" i="13"/>
  <c r="I63" i="13"/>
  <c r="L62" i="13"/>
  <c r="K62" i="13"/>
  <c r="J62" i="13"/>
  <c r="I62" i="13"/>
  <c r="L61" i="13"/>
  <c r="K61" i="13"/>
  <c r="J61" i="13"/>
  <c r="I61" i="13"/>
  <c r="L45" i="13"/>
  <c r="K45" i="13"/>
  <c r="J45" i="13"/>
  <c r="I45" i="13"/>
  <c r="L44" i="13"/>
  <c r="K44" i="13"/>
  <c r="J44" i="13"/>
  <c r="I44" i="13"/>
  <c r="L43" i="13"/>
  <c r="K43" i="13"/>
  <c r="J43" i="13"/>
  <c r="I43" i="13"/>
  <c r="L42" i="13"/>
  <c r="K42" i="13"/>
  <c r="J42" i="13"/>
  <c r="I42" i="13"/>
  <c r="L40" i="13"/>
  <c r="K40" i="13"/>
  <c r="J40" i="13"/>
  <c r="I40" i="13"/>
  <c r="L39" i="13"/>
  <c r="K39" i="13"/>
  <c r="J39" i="13"/>
  <c r="I39" i="13"/>
  <c r="L38" i="13"/>
  <c r="K38" i="13"/>
  <c r="J38" i="13"/>
  <c r="I38" i="13"/>
  <c r="L36" i="13"/>
  <c r="K36" i="13"/>
  <c r="J36" i="13"/>
  <c r="I36" i="13"/>
  <c r="L34" i="13"/>
  <c r="K34" i="13"/>
  <c r="J34" i="13"/>
  <c r="I34" i="13"/>
  <c r="L33" i="13"/>
  <c r="K33" i="13"/>
  <c r="J33" i="13"/>
  <c r="I33" i="13"/>
  <c r="L32" i="13"/>
  <c r="K32" i="13"/>
  <c r="J32" i="13"/>
  <c r="I32" i="13"/>
  <c r="L31" i="13"/>
  <c r="K31" i="13"/>
  <c r="J31" i="13"/>
  <c r="I31" i="13"/>
  <c r="L30" i="13"/>
  <c r="L359" i="13" s="1"/>
  <c r="K30" i="13"/>
  <c r="K359" i="13" s="1"/>
  <c r="J30" i="13"/>
  <c r="J359" i="13" s="1"/>
  <c r="I30" i="13"/>
  <c r="L356" i="12"/>
  <c r="K356" i="12"/>
  <c r="J356" i="12"/>
  <c r="I356" i="12"/>
  <c r="I355" i="12" s="1"/>
  <c r="L355" i="12"/>
  <c r="K355" i="12"/>
  <c r="J355" i="12"/>
  <c r="L353" i="12"/>
  <c r="K353" i="12"/>
  <c r="J353" i="12"/>
  <c r="I353" i="12"/>
  <c r="I352" i="12" s="1"/>
  <c r="L352" i="12"/>
  <c r="K352" i="12"/>
  <c r="J352" i="12"/>
  <c r="L350" i="12"/>
  <c r="K350" i="12"/>
  <c r="J350" i="12"/>
  <c r="I350" i="12"/>
  <c r="I349" i="12" s="1"/>
  <c r="L349" i="12"/>
  <c r="K349" i="12"/>
  <c r="J349" i="12"/>
  <c r="L346" i="12"/>
  <c r="K346" i="12"/>
  <c r="J346" i="12"/>
  <c r="I346" i="12"/>
  <c r="I345" i="12" s="1"/>
  <c r="L345" i="12"/>
  <c r="K345" i="12"/>
  <c r="J345" i="12"/>
  <c r="L342" i="12"/>
  <c r="K342" i="12"/>
  <c r="J342" i="12"/>
  <c r="I342" i="12"/>
  <c r="I341" i="12" s="1"/>
  <c r="L341" i="12"/>
  <c r="K341" i="12"/>
  <c r="J341" i="12"/>
  <c r="L338" i="12"/>
  <c r="K338" i="12"/>
  <c r="J338" i="12"/>
  <c r="I338" i="12"/>
  <c r="I337" i="12" s="1"/>
  <c r="L337" i="12"/>
  <c r="K337" i="12"/>
  <c r="J337" i="12"/>
  <c r="L334" i="12"/>
  <c r="K334" i="12"/>
  <c r="J334" i="12"/>
  <c r="I334" i="12"/>
  <c r="L331" i="12"/>
  <c r="K331" i="12"/>
  <c r="J331" i="12"/>
  <c r="I331" i="12"/>
  <c r="L329" i="12"/>
  <c r="K329" i="12"/>
  <c r="J329" i="12"/>
  <c r="I329" i="12"/>
  <c r="L328" i="12"/>
  <c r="K328" i="12"/>
  <c r="J328" i="12"/>
  <c r="I328" i="12"/>
  <c r="L327" i="12"/>
  <c r="K327" i="12"/>
  <c r="J327" i="12"/>
  <c r="L324" i="12"/>
  <c r="K324" i="12"/>
  <c r="J324" i="12"/>
  <c r="I324" i="12"/>
  <c r="L323" i="12"/>
  <c r="K323" i="12"/>
  <c r="J323" i="12"/>
  <c r="I323" i="12"/>
  <c r="L321" i="12"/>
  <c r="K321" i="12"/>
  <c r="J321" i="12"/>
  <c r="I321" i="12"/>
  <c r="L320" i="12"/>
  <c r="K320" i="12"/>
  <c r="J320" i="12"/>
  <c r="I320" i="12"/>
  <c r="L318" i="12"/>
  <c r="K318" i="12"/>
  <c r="J318" i="12"/>
  <c r="I318" i="12"/>
  <c r="L317" i="12"/>
  <c r="K317" i="12"/>
  <c r="J317" i="12"/>
  <c r="I317" i="12"/>
  <c r="L314" i="12"/>
  <c r="K314" i="12"/>
  <c r="J314" i="12"/>
  <c r="I314" i="12"/>
  <c r="I313" i="12" s="1"/>
  <c r="L313" i="12"/>
  <c r="K313" i="12"/>
  <c r="J313" i="12"/>
  <c r="L310" i="12"/>
  <c r="K310" i="12"/>
  <c r="J310" i="12"/>
  <c r="I310" i="12"/>
  <c r="L309" i="12"/>
  <c r="K309" i="12"/>
  <c r="J309" i="12"/>
  <c r="I309" i="12"/>
  <c r="L306" i="12"/>
  <c r="K306" i="12"/>
  <c r="J306" i="12"/>
  <c r="I306" i="12"/>
  <c r="L305" i="12"/>
  <c r="K305" i="12"/>
  <c r="J305" i="12"/>
  <c r="I305" i="12"/>
  <c r="L302" i="12"/>
  <c r="K302" i="12"/>
  <c r="J302" i="12"/>
  <c r="I302" i="12"/>
  <c r="L299" i="12"/>
  <c r="K299" i="12"/>
  <c r="J299" i="12"/>
  <c r="I299" i="12"/>
  <c r="L297" i="12"/>
  <c r="K297" i="12"/>
  <c r="J297" i="12"/>
  <c r="I297" i="12"/>
  <c r="L296" i="12"/>
  <c r="K296" i="12"/>
  <c r="J296" i="12"/>
  <c r="I296" i="12"/>
  <c r="I295" i="12" s="1"/>
  <c r="L295" i="12"/>
  <c r="K295" i="12"/>
  <c r="J295" i="12"/>
  <c r="L294" i="12"/>
  <c r="K294" i="12"/>
  <c r="J294" i="12"/>
  <c r="L291" i="12"/>
  <c r="K291" i="12"/>
  <c r="J291" i="12"/>
  <c r="I291" i="12"/>
  <c r="I290" i="12" s="1"/>
  <c r="L290" i="12"/>
  <c r="K290" i="12"/>
  <c r="J290" i="12"/>
  <c r="L288" i="12"/>
  <c r="K288" i="12"/>
  <c r="J288" i="12"/>
  <c r="I288" i="12"/>
  <c r="L287" i="12"/>
  <c r="K287" i="12"/>
  <c r="J287" i="12"/>
  <c r="I287" i="12"/>
  <c r="L285" i="12"/>
  <c r="K285" i="12"/>
  <c r="J285" i="12"/>
  <c r="I285" i="12"/>
  <c r="L284" i="12"/>
  <c r="K284" i="12"/>
  <c r="J284" i="12"/>
  <c r="I284" i="12"/>
  <c r="L281" i="12"/>
  <c r="K281" i="12"/>
  <c r="J281" i="12"/>
  <c r="I281" i="12"/>
  <c r="I280" i="12" s="1"/>
  <c r="L280" i="12"/>
  <c r="K280" i="12"/>
  <c r="J280" i="12"/>
  <c r="L277" i="12"/>
  <c r="K277" i="12"/>
  <c r="J277" i="12"/>
  <c r="I277" i="12"/>
  <c r="I276" i="12" s="1"/>
  <c r="L276" i="12"/>
  <c r="K276" i="12"/>
  <c r="J276" i="12"/>
  <c r="L273" i="12"/>
  <c r="K273" i="12"/>
  <c r="J273" i="12"/>
  <c r="I273" i="12"/>
  <c r="I272" i="12" s="1"/>
  <c r="L272" i="12"/>
  <c r="K272" i="12"/>
  <c r="J272" i="12"/>
  <c r="L269" i="12"/>
  <c r="K269" i="12"/>
  <c r="J269" i="12"/>
  <c r="I269" i="12"/>
  <c r="L266" i="12"/>
  <c r="K266" i="12"/>
  <c r="J266" i="12"/>
  <c r="I266" i="12"/>
  <c r="L264" i="12"/>
  <c r="K264" i="12"/>
  <c r="J264" i="12"/>
  <c r="I264" i="12"/>
  <c r="I263" i="12" s="1"/>
  <c r="L263" i="12"/>
  <c r="K263" i="12"/>
  <c r="J263" i="12"/>
  <c r="L262" i="12"/>
  <c r="K262" i="12"/>
  <c r="J262" i="12"/>
  <c r="L259" i="12"/>
  <c r="K259" i="12"/>
  <c r="J259" i="12"/>
  <c r="I259" i="12"/>
  <c r="I258" i="12" s="1"/>
  <c r="L258" i="12"/>
  <c r="K258" i="12"/>
  <c r="J258" i="12"/>
  <c r="L256" i="12"/>
  <c r="K256" i="12"/>
  <c r="J256" i="12"/>
  <c r="I256" i="12"/>
  <c r="L255" i="12"/>
  <c r="K255" i="12"/>
  <c r="J255" i="12"/>
  <c r="I255" i="12"/>
  <c r="L253" i="12"/>
  <c r="K253" i="12"/>
  <c r="J253" i="12"/>
  <c r="I253" i="12"/>
  <c r="I252" i="12" s="1"/>
  <c r="L252" i="12"/>
  <c r="K252" i="12"/>
  <c r="J252" i="12"/>
  <c r="L249" i="12"/>
  <c r="K249" i="12"/>
  <c r="J249" i="12"/>
  <c r="I249" i="12"/>
  <c r="I248" i="12" s="1"/>
  <c r="L248" i="12"/>
  <c r="K248" i="12"/>
  <c r="J248" i="12"/>
  <c r="L245" i="12"/>
  <c r="K245" i="12"/>
  <c r="J245" i="12"/>
  <c r="I245" i="12"/>
  <c r="I244" i="12" s="1"/>
  <c r="L244" i="12"/>
  <c r="K244" i="12"/>
  <c r="J244" i="12"/>
  <c r="L241" i="12"/>
  <c r="K241" i="12"/>
  <c r="J241" i="12"/>
  <c r="I241" i="12"/>
  <c r="I240" i="12" s="1"/>
  <c r="L240" i="12"/>
  <c r="K240" i="12"/>
  <c r="J240" i="12"/>
  <c r="L237" i="12"/>
  <c r="K237" i="12"/>
  <c r="J237" i="12"/>
  <c r="I237" i="12"/>
  <c r="L234" i="12"/>
  <c r="K234" i="12"/>
  <c r="J234" i="12"/>
  <c r="I234" i="12"/>
  <c r="L232" i="12"/>
  <c r="K232" i="12"/>
  <c r="J232" i="12"/>
  <c r="I232" i="12"/>
  <c r="I231" i="12" s="1"/>
  <c r="L231" i="12"/>
  <c r="K231" i="12"/>
  <c r="J231" i="12"/>
  <c r="L230" i="12"/>
  <c r="K230" i="12"/>
  <c r="J230" i="12"/>
  <c r="L229" i="12"/>
  <c r="K229" i="12"/>
  <c r="J229" i="12"/>
  <c r="L225" i="12"/>
  <c r="K225" i="12"/>
  <c r="J225" i="12"/>
  <c r="I225" i="12"/>
  <c r="I224" i="12" s="1"/>
  <c r="I223" i="12" s="1"/>
  <c r="L224" i="12"/>
  <c r="K224" i="12"/>
  <c r="J224" i="12"/>
  <c r="L223" i="12"/>
  <c r="K223" i="12"/>
  <c r="J223" i="12"/>
  <c r="L221" i="12"/>
  <c r="K221" i="12"/>
  <c r="J221" i="12"/>
  <c r="I221" i="12"/>
  <c r="L220" i="12"/>
  <c r="K220" i="12"/>
  <c r="J220" i="12"/>
  <c r="I220" i="12"/>
  <c r="I219" i="12" s="1"/>
  <c r="L219" i="12"/>
  <c r="K219" i="12"/>
  <c r="J219" i="12"/>
  <c r="L212" i="12"/>
  <c r="K212" i="12"/>
  <c r="J212" i="12"/>
  <c r="I212" i="12"/>
  <c r="I211" i="12" s="1"/>
  <c r="L211" i="12"/>
  <c r="K211" i="12"/>
  <c r="J211" i="12"/>
  <c r="L209" i="12"/>
  <c r="K209" i="12"/>
  <c r="J209" i="12"/>
  <c r="I209" i="12"/>
  <c r="I208" i="12" s="1"/>
  <c r="I207" i="12" s="1"/>
  <c r="L208" i="12"/>
  <c r="K208" i="12"/>
  <c r="J208" i="12"/>
  <c r="L207" i="12"/>
  <c r="K207" i="12"/>
  <c r="J207" i="12"/>
  <c r="L202" i="12"/>
  <c r="K202" i="12"/>
  <c r="J202" i="12"/>
  <c r="I202" i="12"/>
  <c r="I201" i="12" s="1"/>
  <c r="I200" i="12" s="1"/>
  <c r="L201" i="12"/>
  <c r="K201" i="12"/>
  <c r="J201" i="12"/>
  <c r="L200" i="12"/>
  <c r="K200" i="12"/>
  <c r="J200" i="12"/>
  <c r="L198" i="12"/>
  <c r="K198" i="12"/>
  <c r="J198" i="12"/>
  <c r="I198" i="12"/>
  <c r="L197" i="12"/>
  <c r="K197" i="12"/>
  <c r="J197" i="12"/>
  <c r="I197" i="12"/>
  <c r="L193" i="12"/>
  <c r="K193" i="12"/>
  <c r="J193" i="12"/>
  <c r="I193" i="12"/>
  <c r="I192" i="12" s="1"/>
  <c r="L192" i="12"/>
  <c r="K192" i="12"/>
  <c r="J192" i="12"/>
  <c r="L188" i="12"/>
  <c r="K188" i="12"/>
  <c r="J188" i="12"/>
  <c r="I188" i="12"/>
  <c r="I187" i="12" s="1"/>
  <c r="L187" i="12"/>
  <c r="K187" i="12"/>
  <c r="J187" i="12"/>
  <c r="L183" i="12"/>
  <c r="K183" i="12"/>
  <c r="J183" i="12"/>
  <c r="I183" i="12"/>
  <c r="I182" i="12" s="1"/>
  <c r="L182" i="12"/>
  <c r="K182" i="12"/>
  <c r="J182" i="12"/>
  <c r="L180" i="12"/>
  <c r="K180" i="12"/>
  <c r="J180" i="12"/>
  <c r="I180" i="12"/>
  <c r="I179" i="12" s="1"/>
  <c r="L179" i="12"/>
  <c r="K179" i="12"/>
  <c r="J179" i="12"/>
  <c r="L178" i="12"/>
  <c r="K178" i="12"/>
  <c r="J178" i="12"/>
  <c r="L177" i="12"/>
  <c r="K177" i="12"/>
  <c r="J177" i="12"/>
  <c r="L176" i="12"/>
  <c r="K176" i="12"/>
  <c r="J176" i="12"/>
  <c r="L172" i="12"/>
  <c r="K172" i="12"/>
  <c r="J172" i="12"/>
  <c r="I172" i="12"/>
  <c r="I171" i="12" s="1"/>
  <c r="L171" i="12"/>
  <c r="K171" i="12"/>
  <c r="J171" i="12"/>
  <c r="L167" i="12"/>
  <c r="K167" i="12"/>
  <c r="J167" i="12"/>
  <c r="I167" i="12"/>
  <c r="I166" i="12" s="1"/>
  <c r="I165" i="12" s="1"/>
  <c r="L166" i="12"/>
  <c r="K166" i="12"/>
  <c r="J166" i="12"/>
  <c r="L165" i="12"/>
  <c r="K165" i="12"/>
  <c r="J165" i="12"/>
  <c r="L163" i="12"/>
  <c r="K163" i="12"/>
  <c r="J163" i="12"/>
  <c r="I163" i="12"/>
  <c r="I162" i="12" s="1"/>
  <c r="I161" i="12" s="1"/>
  <c r="L162" i="12"/>
  <c r="K162" i="12"/>
  <c r="J162" i="12"/>
  <c r="L161" i="12"/>
  <c r="K161" i="12"/>
  <c r="J161" i="12"/>
  <c r="L160" i="12"/>
  <c r="K160" i="12"/>
  <c r="J160" i="12"/>
  <c r="L158" i="12"/>
  <c r="K158" i="12"/>
  <c r="J158" i="12"/>
  <c r="I158" i="12"/>
  <c r="I157" i="12" s="1"/>
  <c r="L157" i="12"/>
  <c r="K157" i="12"/>
  <c r="J157" i="12"/>
  <c r="L153" i="12"/>
  <c r="K153" i="12"/>
  <c r="J153" i="12"/>
  <c r="I153" i="12"/>
  <c r="I152" i="12" s="1"/>
  <c r="L152" i="12"/>
  <c r="K152" i="12"/>
  <c r="J152" i="12"/>
  <c r="L151" i="12"/>
  <c r="K151" i="12"/>
  <c r="J151" i="12"/>
  <c r="L150" i="12"/>
  <c r="K150" i="12"/>
  <c r="J150" i="12"/>
  <c r="L147" i="12"/>
  <c r="K147" i="12"/>
  <c r="J147" i="12"/>
  <c r="I147" i="12"/>
  <c r="I146" i="12" s="1"/>
  <c r="I145" i="12" s="1"/>
  <c r="L146" i="12"/>
  <c r="K146" i="12"/>
  <c r="J146" i="12"/>
  <c r="L145" i="12"/>
  <c r="K145" i="12"/>
  <c r="J145" i="12"/>
  <c r="L143" i="12"/>
  <c r="K143" i="12"/>
  <c r="J143" i="12"/>
  <c r="I143" i="12"/>
  <c r="I142" i="12" s="1"/>
  <c r="L142" i="12"/>
  <c r="K142" i="12"/>
  <c r="J142" i="12"/>
  <c r="L139" i="12"/>
  <c r="K139" i="12"/>
  <c r="J139" i="12"/>
  <c r="I139" i="12"/>
  <c r="I138" i="12" s="1"/>
  <c r="I137" i="12" s="1"/>
  <c r="L138" i="12"/>
  <c r="K138" i="12"/>
  <c r="J138" i="12"/>
  <c r="L137" i="12"/>
  <c r="K137" i="12"/>
  <c r="J137" i="12"/>
  <c r="L134" i="12"/>
  <c r="K134" i="12"/>
  <c r="J134" i="12"/>
  <c r="I134" i="12"/>
  <c r="I133" i="12" s="1"/>
  <c r="I132" i="12" s="1"/>
  <c r="L133" i="12"/>
  <c r="K133" i="12"/>
  <c r="J133" i="12"/>
  <c r="L132" i="12"/>
  <c r="K132" i="12"/>
  <c r="J132" i="12"/>
  <c r="L131" i="12"/>
  <c r="K131" i="12"/>
  <c r="J131" i="12"/>
  <c r="L129" i="12"/>
  <c r="K129" i="12"/>
  <c r="J129" i="12"/>
  <c r="I129" i="12"/>
  <c r="I128" i="12" s="1"/>
  <c r="I127" i="12" s="1"/>
  <c r="L128" i="12"/>
  <c r="K128" i="12"/>
  <c r="J128" i="12"/>
  <c r="L127" i="12"/>
  <c r="K127" i="12"/>
  <c r="J127" i="12"/>
  <c r="L125" i="12"/>
  <c r="K125" i="12"/>
  <c r="J125" i="12"/>
  <c r="I125" i="12"/>
  <c r="I124" i="12" s="1"/>
  <c r="I123" i="12" s="1"/>
  <c r="L124" i="12"/>
  <c r="K124" i="12"/>
  <c r="J124" i="12"/>
  <c r="L123" i="12"/>
  <c r="K123" i="12"/>
  <c r="J123" i="12"/>
  <c r="L121" i="12"/>
  <c r="K121" i="12"/>
  <c r="J121" i="12"/>
  <c r="I121" i="12"/>
  <c r="I120" i="12" s="1"/>
  <c r="I119" i="12" s="1"/>
  <c r="L120" i="12"/>
  <c r="K120" i="12"/>
  <c r="J120" i="12"/>
  <c r="L119" i="12"/>
  <c r="K119" i="12"/>
  <c r="J119" i="12"/>
  <c r="L117" i="12"/>
  <c r="K117" i="12"/>
  <c r="J117" i="12"/>
  <c r="I117" i="12"/>
  <c r="L116" i="12"/>
  <c r="K116" i="12"/>
  <c r="J116" i="12"/>
  <c r="I116" i="12"/>
  <c r="I115" i="12" s="1"/>
  <c r="L115" i="12"/>
  <c r="K115" i="12"/>
  <c r="J115" i="12"/>
  <c r="L112" i="12"/>
  <c r="K112" i="12"/>
  <c r="J112" i="12"/>
  <c r="I112" i="12"/>
  <c r="L111" i="12"/>
  <c r="K111" i="12"/>
  <c r="J111" i="12"/>
  <c r="I111" i="12"/>
  <c r="I110" i="12" s="1"/>
  <c r="I109" i="12" s="1"/>
  <c r="L110" i="12"/>
  <c r="K110" i="12"/>
  <c r="J110" i="12"/>
  <c r="L109" i="12"/>
  <c r="K109" i="12"/>
  <c r="J109" i="12"/>
  <c r="L106" i="12"/>
  <c r="K106" i="12"/>
  <c r="J106" i="12"/>
  <c r="I106" i="12"/>
  <c r="I105" i="12" s="1"/>
  <c r="L105" i="12"/>
  <c r="K105" i="12"/>
  <c r="J105" i="12"/>
  <c r="L102" i="12"/>
  <c r="K102" i="12"/>
  <c r="J102" i="12"/>
  <c r="I102" i="12"/>
  <c r="I101" i="12" s="1"/>
  <c r="I100" i="12" s="1"/>
  <c r="L101" i="12"/>
  <c r="K101" i="12"/>
  <c r="J101" i="12"/>
  <c r="L100" i="12"/>
  <c r="K100" i="12"/>
  <c r="J100" i="12"/>
  <c r="L97" i="12"/>
  <c r="K97" i="12"/>
  <c r="J97" i="12"/>
  <c r="I97" i="12"/>
  <c r="I96" i="12" s="1"/>
  <c r="I95" i="12" s="1"/>
  <c r="L96" i="12"/>
  <c r="K96" i="12"/>
  <c r="J96" i="12"/>
  <c r="L95" i="12"/>
  <c r="K95" i="12"/>
  <c r="J95" i="12"/>
  <c r="L92" i="12"/>
  <c r="K92" i="12"/>
  <c r="J92" i="12"/>
  <c r="I92" i="12"/>
  <c r="I91" i="12" s="1"/>
  <c r="I90" i="12" s="1"/>
  <c r="L91" i="12"/>
  <c r="K91" i="12"/>
  <c r="J91" i="12"/>
  <c r="L90" i="12"/>
  <c r="K90" i="12"/>
  <c r="J90" i="12"/>
  <c r="L89" i="12"/>
  <c r="K89" i="12"/>
  <c r="J89" i="12"/>
  <c r="L85" i="12"/>
  <c r="K85" i="12"/>
  <c r="J85" i="12"/>
  <c r="I85" i="12"/>
  <c r="I84" i="12" s="1"/>
  <c r="I83" i="12" s="1"/>
  <c r="I82" i="12" s="1"/>
  <c r="L84" i="12"/>
  <c r="K84" i="12"/>
  <c r="J84" i="12"/>
  <c r="L83" i="12"/>
  <c r="K83" i="12"/>
  <c r="J83" i="12"/>
  <c r="L82" i="12"/>
  <c r="K82" i="12"/>
  <c r="J82" i="12"/>
  <c r="L80" i="12"/>
  <c r="K80" i="12"/>
  <c r="J80" i="12"/>
  <c r="I80" i="12"/>
  <c r="I79" i="12" s="1"/>
  <c r="I78" i="12" s="1"/>
  <c r="L79" i="12"/>
  <c r="K79" i="12"/>
  <c r="J79" i="12"/>
  <c r="L78" i="12"/>
  <c r="K78" i="12"/>
  <c r="J78" i="12"/>
  <c r="L74" i="12"/>
  <c r="K74" i="12"/>
  <c r="J74" i="12"/>
  <c r="I74" i="12"/>
  <c r="I73" i="12" s="1"/>
  <c r="L73" i="12"/>
  <c r="K73" i="12"/>
  <c r="J73" i="12"/>
  <c r="L69" i="12"/>
  <c r="K69" i="12"/>
  <c r="J69" i="12"/>
  <c r="I69" i="12"/>
  <c r="I68" i="12" s="1"/>
  <c r="L68" i="12"/>
  <c r="K68" i="12"/>
  <c r="J68" i="12"/>
  <c r="L64" i="12"/>
  <c r="K64" i="12"/>
  <c r="J64" i="12"/>
  <c r="I64" i="12"/>
  <c r="I63" i="12" s="1"/>
  <c r="L63" i="12"/>
  <c r="K63" i="12"/>
  <c r="J63" i="12"/>
  <c r="L62" i="12"/>
  <c r="K62" i="12"/>
  <c r="J62" i="12"/>
  <c r="L61" i="12"/>
  <c r="K61" i="12"/>
  <c r="J61" i="12"/>
  <c r="L45" i="12"/>
  <c r="K45" i="12"/>
  <c r="J45" i="12"/>
  <c r="I45" i="12"/>
  <c r="I44" i="12" s="1"/>
  <c r="I43" i="12" s="1"/>
  <c r="I42" i="12" s="1"/>
  <c r="L44" i="12"/>
  <c r="K44" i="12"/>
  <c r="J44" i="12"/>
  <c r="L43" i="12"/>
  <c r="K43" i="12"/>
  <c r="J43" i="12"/>
  <c r="L42" i="12"/>
  <c r="K42" i="12"/>
  <c r="J42" i="12"/>
  <c r="L40" i="12"/>
  <c r="K40" i="12"/>
  <c r="J40" i="12"/>
  <c r="I40" i="12"/>
  <c r="I39" i="12" s="1"/>
  <c r="I38" i="12" s="1"/>
  <c r="L39" i="12"/>
  <c r="K39" i="12"/>
  <c r="J39" i="12"/>
  <c r="L38" i="12"/>
  <c r="K38" i="12"/>
  <c r="J38" i="12"/>
  <c r="L36" i="12"/>
  <c r="K36" i="12"/>
  <c r="J36" i="12"/>
  <c r="I36" i="12"/>
  <c r="L34" i="12"/>
  <c r="K34" i="12"/>
  <c r="J34" i="12"/>
  <c r="I34" i="12"/>
  <c r="I33" i="12" s="1"/>
  <c r="I32" i="12" s="1"/>
  <c r="I31" i="12" s="1"/>
  <c r="L33" i="12"/>
  <c r="K33" i="12"/>
  <c r="J33" i="12"/>
  <c r="L32" i="12"/>
  <c r="K32" i="12"/>
  <c r="J32" i="12"/>
  <c r="L31" i="12"/>
  <c r="K31" i="12"/>
  <c r="J31" i="12"/>
  <c r="L30" i="12"/>
  <c r="L359" i="12" s="1"/>
  <c r="K30" i="12"/>
  <c r="K359" i="12" s="1"/>
  <c r="J30" i="12"/>
  <c r="J359" i="12" s="1"/>
  <c r="L356" i="11"/>
  <c r="K356" i="11"/>
  <c r="J356" i="11"/>
  <c r="I356" i="11"/>
  <c r="I355" i="11" s="1"/>
  <c r="L355" i="11"/>
  <c r="K355" i="11"/>
  <c r="J355" i="11"/>
  <c r="L353" i="11"/>
  <c r="K353" i="11"/>
  <c r="J353" i="11"/>
  <c r="I353" i="11"/>
  <c r="I352" i="11" s="1"/>
  <c r="L352" i="11"/>
  <c r="K352" i="11"/>
  <c r="J352" i="11"/>
  <c r="L350" i="11"/>
  <c r="K350" i="11"/>
  <c r="J350" i="11"/>
  <c r="I350" i="11"/>
  <c r="I349" i="11" s="1"/>
  <c r="L349" i="11"/>
  <c r="K349" i="11"/>
  <c r="J349" i="11"/>
  <c r="L346" i="11"/>
  <c r="K346" i="11"/>
  <c r="J346" i="11"/>
  <c r="I346" i="11"/>
  <c r="I345" i="11" s="1"/>
  <c r="L345" i="11"/>
  <c r="K345" i="11"/>
  <c r="J345" i="11"/>
  <c r="L342" i="11"/>
  <c r="K342" i="11"/>
  <c r="J342" i="11"/>
  <c r="I342" i="11"/>
  <c r="I341" i="11" s="1"/>
  <c r="L341" i="11"/>
  <c r="K341" i="11"/>
  <c r="J341" i="11"/>
  <c r="L338" i="11"/>
  <c r="K338" i="11"/>
  <c r="J338" i="11"/>
  <c r="I338" i="11"/>
  <c r="I337" i="11" s="1"/>
  <c r="L337" i="11"/>
  <c r="K337" i="11"/>
  <c r="J337" i="11"/>
  <c r="L334" i="11"/>
  <c r="K334" i="11"/>
  <c r="J334" i="11"/>
  <c r="I334" i="11"/>
  <c r="L331" i="11"/>
  <c r="K331" i="11"/>
  <c r="J331" i="11"/>
  <c r="I331" i="11"/>
  <c r="L329" i="11"/>
  <c r="K329" i="11"/>
  <c r="J329" i="11"/>
  <c r="I329" i="11"/>
  <c r="L328" i="11"/>
  <c r="K328" i="11"/>
  <c r="J328" i="11"/>
  <c r="I328" i="11"/>
  <c r="L327" i="11"/>
  <c r="K327" i="11"/>
  <c r="J327" i="11"/>
  <c r="L324" i="11"/>
  <c r="K324" i="11"/>
  <c r="J324" i="11"/>
  <c r="I324" i="11"/>
  <c r="I323" i="11" s="1"/>
  <c r="L323" i="11"/>
  <c r="K323" i="11"/>
  <c r="J323" i="11"/>
  <c r="L321" i="11"/>
  <c r="K321" i="11"/>
  <c r="J321" i="11"/>
  <c r="I321" i="11"/>
  <c r="L320" i="11"/>
  <c r="K320" i="11"/>
  <c r="J320" i="11"/>
  <c r="I320" i="11"/>
  <c r="L318" i="11"/>
  <c r="K318" i="11"/>
  <c r="J318" i="11"/>
  <c r="I318" i="11"/>
  <c r="L317" i="11"/>
  <c r="K317" i="11"/>
  <c r="J317" i="11"/>
  <c r="I317" i="11"/>
  <c r="L314" i="11"/>
  <c r="K314" i="11"/>
  <c r="J314" i="11"/>
  <c r="I314" i="11"/>
  <c r="I313" i="11" s="1"/>
  <c r="L313" i="11"/>
  <c r="K313" i="11"/>
  <c r="J313" i="11"/>
  <c r="L310" i="11"/>
  <c r="K310" i="11"/>
  <c r="J310" i="11"/>
  <c r="I310" i="11"/>
  <c r="I309" i="11" s="1"/>
  <c r="L309" i="11"/>
  <c r="K309" i="11"/>
  <c r="J309" i="11"/>
  <c r="L306" i="11"/>
  <c r="K306" i="11"/>
  <c r="J306" i="11"/>
  <c r="I306" i="11"/>
  <c r="I305" i="11" s="1"/>
  <c r="L305" i="11"/>
  <c r="K305" i="11"/>
  <c r="J305" i="11"/>
  <c r="L302" i="11"/>
  <c r="K302" i="11"/>
  <c r="J302" i="11"/>
  <c r="I302" i="11"/>
  <c r="L299" i="11"/>
  <c r="K299" i="11"/>
  <c r="J299" i="11"/>
  <c r="I299" i="11"/>
  <c r="L297" i="11"/>
  <c r="K297" i="11"/>
  <c r="J297" i="11"/>
  <c r="I297" i="11"/>
  <c r="L296" i="11"/>
  <c r="K296" i="11"/>
  <c r="J296" i="11"/>
  <c r="I296" i="11"/>
  <c r="L295" i="11"/>
  <c r="K295" i="11"/>
  <c r="J295" i="11"/>
  <c r="L294" i="11"/>
  <c r="K294" i="11"/>
  <c r="J294" i="11"/>
  <c r="L291" i="11"/>
  <c r="K291" i="11"/>
  <c r="J291" i="11"/>
  <c r="I291" i="11"/>
  <c r="I290" i="11" s="1"/>
  <c r="L290" i="11"/>
  <c r="K290" i="11"/>
  <c r="J290" i="11"/>
  <c r="L288" i="11"/>
  <c r="K288" i="11"/>
  <c r="J288" i="11"/>
  <c r="I288" i="11"/>
  <c r="L287" i="11"/>
  <c r="K287" i="11"/>
  <c r="J287" i="11"/>
  <c r="I287" i="11"/>
  <c r="L285" i="11"/>
  <c r="K285" i="11"/>
  <c r="J285" i="11"/>
  <c r="I285" i="11"/>
  <c r="L284" i="11"/>
  <c r="K284" i="11"/>
  <c r="J284" i="11"/>
  <c r="I284" i="11"/>
  <c r="L281" i="11"/>
  <c r="K281" i="11"/>
  <c r="J281" i="11"/>
  <c r="I281" i="11"/>
  <c r="I280" i="11" s="1"/>
  <c r="L280" i="11"/>
  <c r="K280" i="11"/>
  <c r="J280" i="11"/>
  <c r="L277" i="11"/>
  <c r="K277" i="11"/>
  <c r="J277" i="11"/>
  <c r="I277" i="11"/>
  <c r="L276" i="11"/>
  <c r="K276" i="11"/>
  <c r="J276" i="11"/>
  <c r="I276" i="11"/>
  <c r="L273" i="11"/>
  <c r="K273" i="11"/>
  <c r="J273" i="11"/>
  <c r="I273" i="11"/>
  <c r="I272" i="11" s="1"/>
  <c r="L272" i="11"/>
  <c r="K272" i="11"/>
  <c r="J272" i="11"/>
  <c r="L269" i="11"/>
  <c r="K269" i="11"/>
  <c r="J269" i="11"/>
  <c r="I269" i="11"/>
  <c r="L266" i="11"/>
  <c r="K266" i="11"/>
  <c r="J266" i="11"/>
  <c r="I266" i="11"/>
  <c r="L264" i="11"/>
  <c r="K264" i="11"/>
  <c r="J264" i="11"/>
  <c r="I264" i="11"/>
  <c r="I263" i="11" s="1"/>
  <c r="I262" i="11" s="1"/>
  <c r="L263" i="11"/>
  <c r="K263" i="11"/>
  <c r="J263" i="11"/>
  <c r="L262" i="11"/>
  <c r="K262" i="11"/>
  <c r="J262" i="11"/>
  <c r="L259" i="11"/>
  <c r="K259" i="11"/>
  <c r="J259" i="11"/>
  <c r="I259" i="11"/>
  <c r="I258" i="11" s="1"/>
  <c r="L258" i="11"/>
  <c r="K258" i="11"/>
  <c r="J258" i="11"/>
  <c r="L256" i="11"/>
  <c r="K256" i="11"/>
  <c r="J256" i="11"/>
  <c r="I256" i="11"/>
  <c r="L255" i="11"/>
  <c r="K255" i="11"/>
  <c r="J255" i="11"/>
  <c r="I255" i="11"/>
  <c r="L253" i="11"/>
  <c r="K253" i="11"/>
  <c r="J253" i="11"/>
  <c r="I253" i="11"/>
  <c r="I252" i="11" s="1"/>
  <c r="L252" i="11"/>
  <c r="K252" i="11"/>
  <c r="J252" i="11"/>
  <c r="L249" i="11"/>
  <c r="K249" i="11"/>
  <c r="J249" i="11"/>
  <c r="I249" i="11"/>
  <c r="I248" i="11" s="1"/>
  <c r="L248" i="11"/>
  <c r="K248" i="11"/>
  <c r="J248" i="11"/>
  <c r="L245" i="11"/>
  <c r="K245" i="11"/>
  <c r="J245" i="11"/>
  <c r="I245" i="11"/>
  <c r="I244" i="11" s="1"/>
  <c r="L244" i="11"/>
  <c r="K244" i="11"/>
  <c r="J244" i="11"/>
  <c r="L241" i="11"/>
  <c r="K241" i="11"/>
  <c r="J241" i="11"/>
  <c r="I241" i="11"/>
  <c r="I240" i="11" s="1"/>
  <c r="L240" i="11"/>
  <c r="K240" i="11"/>
  <c r="J240" i="11"/>
  <c r="L237" i="11"/>
  <c r="K237" i="11"/>
  <c r="J237" i="11"/>
  <c r="I237" i="11"/>
  <c r="L234" i="11"/>
  <c r="K234" i="11"/>
  <c r="J234" i="11"/>
  <c r="I234" i="11"/>
  <c r="L232" i="11"/>
  <c r="K232" i="11"/>
  <c r="J232" i="11"/>
  <c r="I232" i="11"/>
  <c r="I231" i="11" s="1"/>
  <c r="L231" i="11"/>
  <c r="K231" i="11"/>
  <c r="J231" i="11"/>
  <c r="L230" i="11"/>
  <c r="K230" i="11"/>
  <c r="J230" i="11"/>
  <c r="L229" i="11"/>
  <c r="K229" i="11"/>
  <c r="J229" i="11"/>
  <c r="L225" i="11"/>
  <c r="K225" i="11"/>
  <c r="J225" i="11"/>
  <c r="I225" i="11"/>
  <c r="I224" i="11" s="1"/>
  <c r="I223" i="11" s="1"/>
  <c r="L224" i="11"/>
  <c r="K224" i="11"/>
  <c r="J224" i="11"/>
  <c r="L223" i="11"/>
  <c r="K223" i="11"/>
  <c r="J223" i="11"/>
  <c r="L221" i="11"/>
  <c r="K221" i="11"/>
  <c r="J221" i="11"/>
  <c r="I221" i="11"/>
  <c r="I220" i="11" s="1"/>
  <c r="I219" i="11" s="1"/>
  <c r="L220" i="11"/>
  <c r="K220" i="11"/>
  <c r="J220" i="11"/>
  <c r="L219" i="11"/>
  <c r="K219" i="11"/>
  <c r="J219" i="11"/>
  <c r="L212" i="11"/>
  <c r="K212" i="11"/>
  <c r="J212" i="11"/>
  <c r="I212" i="11"/>
  <c r="I211" i="11" s="1"/>
  <c r="I207" i="11" s="1"/>
  <c r="L211" i="11"/>
  <c r="K211" i="11"/>
  <c r="J211" i="11"/>
  <c r="L209" i="11"/>
  <c r="K209" i="11"/>
  <c r="J209" i="11"/>
  <c r="I209" i="11"/>
  <c r="L208" i="11"/>
  <c r="K208" i="11"/>
  <c r="J208" i="11"/>
  <c r="I208" i="11"/>
  <c r="L207" i="11"/>
  <c r="K207" i="11"/>
  <c r="J207" i="11"/>
  <c r="L202" i="11"/>
  <c r="K202" i="11"/>
  <c r="J202" i="11"/>
  <c r="I202" i="11"/>
  <c r="I201" i="11" s="1"/>
  <c r="I200" i="11" s="1"/>
  <c r="L201" i="11"/>
  <c r="K201" i="11"/>
  <c r="J201" i="11"/>
  <c r="L200" i="11"/>
  <c r="K200" i="11"/>
  <c r="J200" i="11"/>
  <c r="L198" i="11"/>
  <c r="K198" i="11"/>
  <c r="J198" i="11"/>
  <c r="I198" i="11"/>
  <c r="L197" i="11"/>
  <c r="K197" i="11"/>
  <c r="J197" i="11"/>
  <c r="I197" i="11"/>
  <c r="L193" i="11"/>
  <c r="K193" i="11"/>
  <c r="J193" i="11"/>
  <c r="I193" i="11"/>
  <c r="I192" i="11" s="1"/>
  <c r="L192" i="11"/>
  <c r="K192" i="11"/>
  <c r="J192" i="11"/>
  <c r="L188" i="11"/>
  <c r="K188" i="11"/>
  <c r="J188" i="11"/>
  <c r="I188" i="11"/>
  <c r="I187" i="11" s="1"/>
  <c r="L187" i="11"/>
  <c r="K187" i="11"/>
  <c r="J187" i="11"/>
  <c r="L183" i="11"/>
  <c r="K183" i="11"/>
  <c r="J183" i="11"/>
  <c r="I183" i="11"/>
  <c r="I182" i="11" s="1"/>
  <c r="L182" i="11"/>
  <c r="K182" i="11"/>
  <c r="J182" i="11"/>
  <c r="L180" i="11"/>
  <c r="K180" i="11"/>
  <c r="J180" i="11"/>
  <c r="I180" i="11"/>
  <c r="I179" i="11" s="1"/>
  <c r="L179" i="11"/>
  <c r="K179" i="11"/>
  <c r="J179" i="11"/>
  <c r="L178" i="11"/>
  <c r="K178" i="11"/>
  <c r="J178" i="11"/>
  <c r="L177" i="11"/>
  <c r="K177" i="11"/>
  <c r="J177" i="11"/>
  <c r="L176" i="11"/>
  <c r="K176" i="11"/>
  <c r="J176" i="11"/>
  <c r="L172" i="11"/>
  <c r="K172" i="11"/>
  <c r="J172" i="11"/>
  <c r="I172" i="11"/>
  <c r="I171" i="11" s="1"/>
  <c r="L171" i="11"/>
  <c r="K171" i="11"/>
  <c r="J171" i="11"/>
  <c r="L167" i="11"/>
  <c r="K167" i="11"/>
  <c r="J167" i="11"/>
  <c r="I167" i="11"/>
  <c r="I166" i="11" s="1"/>
  <c r="I165" i="11" s="1"/>
  <c r="L166" i="11"/>
  <c r="K166" i="11"/>
  <c r="J166" i="11"/>
  <c r="L165" i="11"/>
  <c r="K165" i="11"/>
  <c r="J165" i="11"/>
  <c r="L163" i="11"/>
  <c r="K163" i="11"/>
  <c r="J163" i="11"/>
  <c r="I163" i="11"/>
  <c r="I162" i="11" s="1"/>
  <c r="I161" i="11" s="1"/>
  <c r="I160" i="11" s="1"/>
  <c r="L162" i="11"/>
  <c r="K162" i="11"/>
  <c r="J162" i="11"/>
  <c r="L161" i="11"/>
  <c r="K161" i="11"/>
  <c r="J161" i="11"/>
  <c r="L160" i="11"/>
  <c r="K160" i="11"/>
  <c r="J160" i="11"/>
  <c r="L158" i="11"/>
  <c r="K158" i="11"/>
  <c r="J158" i="11"/>
  <c r="I158" i="11"/>
  <c r="I157" i="11" s="1"/>
  <c r="L157" i="11"/>
  <c r="K157" i="11"/>
  <c r="J157" i="11"/>
  <c r="L153" i="11"/>
  <c r="K153" i="11"/>
  <c r="J153" i="11"/>
  <c r="I153" i="11"/>
  <c r="I152" i="11" s="1"/>
  <c r="I151" i="11" s="1"/>
  <c r="I150" i="11" s="1"/>
  <c r="L152" i="11"/>
  <c r="K152" i="11"/>
  <c r="J152" i="11"/>
  <c r="L151" i="11"/>
  <c r="K151" i="11"/>
  <c r="J151" i="11"/>
  <c r="L150" i="11"/>
  <c r="K150" i="11"/>
  <c r="J150" i="11"/>
  <c r="L147" i="11"/>
  <c r="K147" i="11"/>
  <c r="J147" i="11"/>
  <c r="I147" i="11"/>
  <c r="I146" i="11" s="1"/>
  <c r="I145" i="11" s="1"/>
  <c r="L146" i="11"/>
  <c r="K146" i="11"/>
  <c r="J146" i="11"/>
  <c r="L145" i="11"/>
  <c r="K145" i="11"/>
  <c r="J145" i="11"/>
  <c r="L143" i="11"/>
  <c r="K143" i="11"/>
  <c r="J143" i="11"/>
  <c r="I143" i="11"/>
  <c r="I142" i="11" s="1"/>
  <c r="L142" i="11"/>
  <c r="K142" i="11"/>
  <c r="J142" i="11"/>
  <c r="L139" i="11"/>
  <c r="K139" i="11"/>
  <c r="J139" i="11"/>
  <c r="I139" i="11"/>
  <c r="I138" i="11" s="1"/>
  <c r="I137" i="11" s="1"/>
  <c r="L138" i="11"/>
  <c r="K138" i="11"/>
  <c r="J138" i="11"/>
  <c r="L137" i="11"/>
  <c r="K137" i="11"/>
  <c r="J137" i="11"/>
  <c r="L134" i="11"/>
  <c r="K134" i="11"/>
  <c r="J134" i="11"/>
  <c r="I134" i="11"/>
  <c r="I133" i="11" s="1"/>
  <c r="I132" i="11" s="1"/>
  <c r="I131" i="11" s="1"/>
  <c r="L133" i="11"/>
  <c r="K133" i="11"/>
  <c r="J133" i="11"/>
  <c r="L132" i="11"/>
  <c r="K132" i="11"/>
  <c r="J132" i="11"/>
  <c r="L131" i="11"/>
  <c r="K131" i="11"/>
  <c r="J131" i="11"/>
  <c r="L129" i="11"/>
  <c r="K129" i="11"/>
  <c r="J129" i="11"/>
  <c r="I129" i="11"/>
  <c r="L128" i="11"/>
  <c r="K128" i="11"/>
  <c r="J128" i="11"/>
  <c r="I128" i="11"/>
  <c r="I127" i="11" s="1"/>
  <c r="L127" i="11"/>
  <c r="K127" i="11"/>
  <c r="J127" i="11"/>
  <c r="L125" i="11"/>
  <c r="K125" i="11"/>
  <c r="J125" i="11"/>
  <c r="I125" i="11"/>
  <c r="I124" i="11" s="1"/>
  <c r="I123" i="11" s="1"/>
  <c r="L124" i="11"/>
  <c r="K124" i="11"/>
  <c r="J124" i="11"/>
  <c r="L123" i="11"/>
  <c r="K123" i="11"/>
  <c r="J123" i="11"/>
  <c r="L121" i="11"/>
  <c r="K121" i="11"/>
  <c r="J121" i="11"/>
  <c r="I121" i="11"/>
  <c r="I120" i="11" s="1"/>
  <c r="I119" i="11" s="1"/>
  <c r="L120" i="11"/>
  <c r="K120" i="11"/>
  <c r="J120" i="11"/>
  <c r="L119" i="11"/>
  <c r="K119" i="11"/>
  <c r="J119" i="11"/>
  <c r="L117" i="11"/>
  <c r="K117" i="11"/>
  <c r="J117" i="11"/>
  <c r="I117" i="11"/>
  <c r="I116" i="11" s="1"/>
  <c r="I115" i="11" s="1"/>
  <c r="L116" i="11"/>
  <c r="K116" i="11"/>
  <c r="J116" i="11"/>
  <c r="L115" i="11"/>
  <c r="K115" i="11"/>
  <c r="J115" i="11"/>
  <c r="L112" i="11"/>
  <c r="K112" i="11"/>
  <c r="J112" i="11"/>
  <c r="I112" i="11"/>
  <c r="I111" i="11" s="1"/>
  <c r="I110" i="11" s="1"/>
  <c r="L111" i="11"/>
  <c r="K111" i="11"/>
  <c r="J111" i="11"/>
  <c r="L110" i="11"/>
  <c r="K110" i="11"/>
  <c r="J110" i="11"/>
  <c r="L109" i="11"/>
  <c r="K109" i="11"/>
  <c r="J109" i="11"/>
  <c r="L106" i="11"/>
  <c r="K106" i="11"/>
  <c r="J106" i="11"/>
  <c r="I106" i="11"/>
  <c r="I105" i="11" s="1"/>
  <c r="L105" i="11"/>
  <c r="K105" i="11"/>
  <c r="J105" i="11"/>
  <c r="L102" i="11"/>
  <c r="K102" i="11"/>
  <c r="J102" i="11"/>
  <c r="I102" i="11"/>
  <c r="I101" i="11" s="1"/>
  <c r="I100" i="11" s="1"/>
  <c r="L101" i="11"/>
  <c r="K101" i="11"/>
  <c r="J101" i="11"/>
  <c r="L100" i="11"/>
  <c r="K100" i="11"/>
  <c r="J100" i="11"/>
  <c r="L97" i="11"/>
  <c r="K97" i="11"/>
  <c r="J97" i="11"/>
  <c r="I97" i="11"/>
  <c r="I96" i="11" s="1"/>
  <c r="I95" i="11" s="1"/>
  <c r="L96" i="11"/>
  <c r="K96" i="11"/>
  <c r="J96" i="11"/>
  <c r="L95" i="11"/>
  <c r="K95" i="11"/>
  <c r="J95" i="11"/>
  <c r="L92" i="11"/>
  <c r="K92" i="11"/>
  <c r="J92" i="11"/>
  <c r="I92" i="11"/>
  <c r="I91" i="11" s="1"/>
  <c r="I90" i="11" s="1"/>
  <c r="L91" i="11"/>
  <c r="K91" i="11"/>
  <c r="J91" i="11"/>
  <c r="L90" i="11"/>
  <c r="K90" i="11"/>
  <c r="J90" i="11"/>
  <c r="L89" i="11"/>
  <c r="K89" i="11"/>
  <c r="J89" i="11"/>
  <c r="L85" i="11"/>
  <c r="K85" i="11"/>
  <c r="J85" i="11"/>
  <c r="I85" i="11"/>
  <c r="I84" i="11" s="1"/>
  <c r="I83" i="11" s="1"/>
  <c r="I82" i="11" s="1"/>
  <c r="L84" i="11"/>
  <c r="K84" i="11"/>
  <c r="J84" i="11"/>
  <c r="L83" i="11"/>
  <c r="K83" i="11"/>
  <c r="J83" i="11"/>
  <c r="L82" i="11"/>
  <c r="K82" i="11"/>
  <c r="J82" i="11"/>
  <c r="L80" i="11"/>
  <c r="K80" i="11"/>
  <c r="J80" i="11"/>
  <c r="I80" i="11"/>
  <c r="I79" i="11" s="1"/>
  <c r="I78" i="11" s="1"/>
  <c r="L79" i="11"/>
  <c r="K79" i="11"/>
  <c r="J79" i="11"/>
  <c r="L78" i="11"/>
  <c r="K78" i="11"/>
  <c r="J78" i="11"/>
  <c r="L74" i="11"/>
  <c r="K74" i="11"/>
  <c r="J74" i="11"/>
  <c r="I74" i="11"/>
  <c r="I73" i="11" s="1"/>
  <c r="L73" i="11"/>
  <c r="K73" i="11"/>
  <c r="J73" i="11"/>
  <c r="L69" i="11"/>
  <c r="K69" i="11"/>
  <c r="J69" i="11"/>
  <c r="I69" i="11"/>
  <c r="I68" i="11" s="1"/>
  <c r="L68" i="11"/>
  <c r="K68" i="11"/>
  <c r="J68" i="11"/>
  <c r="L64" i="11"/>
  <c r="K64" i="11"/>
  <c r="J64" i="11"/>
  <c r="I64" i="11"/>
  <c r="I63" i="11" s="1"/>
  <c r="I62" i="11" s="1"/>
  <c r="I61" i="11" s="1"/>
  <c r="L63" i="11"/>
  <c r="K63" i="11"/>
  <c r="J63" i="11"/>
  <c r="L62" i="11"/>
  <c r="K62" i="11"/>
  <c r="J62" i="11"/>
  <c r="L61" i="11"/>
  <c r="K61" i="11"/>
  <c r="J61" i="11"/>
  <c r="L45" i="11"/>
  <c r="K45" i="11"/>
  <c r="J45" i="11"/>
  <c r="I45" i="11"/>
  <c r="I44" i="11" s="1"/>
  <c r="I43" i="11" s="1"/>
  <c r="I42" i="11" s="1"/>
  <c r="L44" i="11"/>
  <c r="K44" i="11"/>
  <c r="J44" i="11"/>
  <c r="L43" i="11"/>
  <c r="K43" i="11"/>
  <c r="J43" i="11"/>
  <c r="L42" i="11"/>
  <c r="K42" i="11"/>
  <c r="J42" i="11"/>
  <c r="L40" i="11"/>
  <c r="K40" i="11"/>
  <c r="J40" i="11"/>
  <c r="I40" i="11"/>
  <c r="I39" i="11" s="1"/>
  <c r="I38" i="11" s="1"/>
  <c r="L39" i="11"/>
  <c r="K39" i="11"/>
  <c r="J39" i="11"/>
  <c r="L38" i="11"/>
  <c r="K38" i="11"/>
  <c r="J38" i="11"/>
  <c r="L36" i="11"/>
  <c r="K36" i="11"/>
  <c r="J36" i="11"/>
  <c r="I36" i="11"/>
  <c r="L34" i="11"/>
  <c r="K34" i="11"/>
  <c r="J34" i="11"/>
  <c r="I34" i="11"/>
  <c r="I33" i="11" s="1"/>
  <c r="I32" i="11" s="1"/>
  <c r="I31" i="11" s="1"/>
  <c r="L33" i="11"/>
  <c r="K33" i="11"/>
  <c r="J33" i="11"/>
  <c r="L32" i="11"/>
  <c r="K32" i="11"/>
  <c r="J32" i="11"/>
  <c r="L31" i="11"/>
  <c r="K31" i="11"/>
  <c r="J31" i="11"/>
  <c r="L30" i="11"/>
  <c r="L359" i="11" s="1"/>
  <c r="K30" i="11"/>
  <c r="K359" i="11" s="1"/>
  <c r="J30" i="11"/>
  <c r="J359" i="11" s="1"/>
  <c r="L356" i="10"/>
  <c r="K356" i="10"/>
  <c r="J356" i="10"/>
  <c r="I356" i="10"/>
  <c r="I355" i="10" s="1"/>
  <c r="L355" i="10"/>
  <c r="K355" i="10"/>
  <c r="J355" i="10"/>
  <c r="L353" i="10"/>
  <c r="K353" i="10"/>
  <c r="J353" i="10"/>
  <c r="I353" i="10"/>
  <c r="I352" i="10" s="1"/>
  <c r="L352" i="10"/>
  <c r="K352" i="10"/>
  <c r="J352" i="10"/>
  <c r="L350" i="10"/>
  <c r="K350" i="10"/>
  <c r="J350" i="10"/>
  <c r="I350" i="10"/>
  <c r="L349" i="10"/>
  <c r="K349" i="10"/>
  <c r="J349" i="10"/>
  <c r="I349" i="10"/>
  <c r="L346" i="10"/>
  <c r="K346" i="10"/>
  <c r="J346" i="10"/>
  <c r="I346" i="10"/>
  <c r="I345" i="10" s="1"/>
  <c r="L345" i="10"/>
  <c r="K345" i="10"/>
  <c r="J345" i="10"/>
  <c r="L342" i="10"/>
  <c r="K342" i="10"/>
  <c r="J342" i="10"/>
  <c r="I342" i="10"/>
  <c r="I341" i="10" s="1"/>
  <c r="L341" i="10"/>
  <c r="K341" i="10"/>
  <c r="J341" i="10"/>
  <c r="L338" i="10"/>
  <c r="K338" i="10"/>
  <c r="J338" i="10"/>
  <c r="I338" i="10"/>
  <c r="I337" i="10" s="1"/>
  <c r="I327" i="10" s="1"/>
  <c r="L337" i="10"/>
  <c r="K337" i="10"/>
  <c r="J337" i="10"/>
  <c r="L334" i="10"/>
  <c r="K334" i="10"/>
  <c r="J334" i="10"/>
  <c r="I334" i="10"/>
  <c r="L331" i="10"/>
  <c r="K331" i="10"/>
  <c r="J331" i="10"/>
  <c r="I331" i="10"/>
  <c r="L329" i="10"/>
  <c r="K329" i="10"/>
  <c r="J329" i="10"/>
  <c r="I329" i="10"/>
  <c r="L328" i="10"/>
  <c r="K328" i="10"/>
  <c r="J328" i="10"/>
  <c r="I328" i="10"/>
  <c r="L327" i="10"/>
  <c r="K327" i="10"/>
  <c r="J327" i="10"/>
  <c r="L324" i="10"/>
  <c r="K324" i="10"/>
  <c r="J324" i="10"/>
  <c r="I324" i="10"/>
  <c r="I323" i="10" s="1"/>
  <c r="L323" i="10"/>
  <c r="K323" i="10"/>
  <c r="J323" i="10"/>
  <c r="L321" i="10"/>
  <c r="K321" i="10"/>
  <c r="J321" i="10"/>
  <c r="I321" i="10"/>
  <c r="L320" i="10"/>
  <c r="K320" i="10"/>
  <c r="J320" i="10"/>
  <c r="I320" i="10"/>
  <c r="L318" i="10"/>
  <c r="K318" i="10"/>
  <c r="J318" i="10"/>
  <c r="I318" i="10"/>
  <c r="I317" i="10" s="1"/>
  <c r="L317" i="10"/>
  <c r="K317" i="10"/>
  <c r="J317" i="10"/>
  <c r="L314" i="10"/>
  <c r="K314" i="10"/>
  <c r="J314" i="10"/>
  <c r="I314" i="10"/>
  <c r="I313" i="10" s="1"/>
  <c r="L313" i="10"/>
  <c r="K313" i="10"/>
  <c r="J313" i="10"/>
  <c r="L310" i="10"/>
  <c r="K310" i="10"/>
  <c r="J310" i="10"/>
  <c r="I310" i="10"/>
  <c r="I309" i="10" s="1"/>
  <c r="L309" i="10"/>
  <c r="K309" i="10"/>
  <c r="J309" i="10"/>
  <c r="L306" i="10"/>
  <c r="K306" i="10"/>
  <c r="J306" i="10"/>
  <c r="I306" i="10"/>
  <c r="I305" i="10" s="1"/>
  <c r="L305" i="10"/>
  <c r="K305" i="10"/>
  <c r="J305" i="10"/>
  <c r="L302" i="10"/>
  <c r="K302" i="10"/>
  <c r="J302" i="10"/>
  <c r="I302" i="10"/>
  <c r="L299" i="10"/>
  <c r="K299" i="10"/>
  <c r="J299" i="10"/>
  <c r="I299" i="10"/>
  <c r="L297" i="10"/>
  <c r="K297" i="10"/>
  <c r="J297" i="10"/>
  <c r="I297" i="10"/>
  <c r="L296" i="10"/>
  <c r="K296" i="10"/>
  <c r="J296" i="10"/>
  <c r="I296" i="10"/>
  <c r="L295" i="10"/>
  <c r="K295" i="10"/>
  <c r="J295" i="10"/>
  <c r="L294" i="10"/>
  <c r="K294" i="10"/>
  <c r="J294" i="10"/>
  <c r="L291" i="10"/>
  <c r="K291" i="10"/>
  <c r="J291" i="10"/>
  <c r="I291" i="10"/>
  <c r="I290" i="10" s="1"/>
  <c r="L290" i="10"/>
  <c r="K290" i="10"/>
  <c r="J290" i="10"/>
  <c r="L288" i="10"/>
  <c r="K288" i="10"/>
  <c r="J288" i="10"/>
  <c r="I288" i="10"/>
  <c r="L287" i="10"/>
  <c r="K287" i="10"/>
  <c r="J287" i="10"/>
  <c r="I287" i="10"/>
  <c r="L285" i="10"/>
  <c r="K285" i="10"/>
  <c r="J285" i="10"/>
  <c r="I285" i="10"/>
  <c r="L284" i="10"/>
  <c r="K284" i="10"/>
  <c r="J284" i="10"/>
  <c r="I284" i="10"/>
  <c r="L281" i="10"/>
  <c r="K281" i="10"/>
  <c r="J281" i="10"/>
  <c r="I281" i="10"/>
  <c r="I280" i="10" s="1"/>
  <c r="L280" i="10"/>
  <c r="K280" i="10"/>
  <c r="J280" i="10"/>
  <c r="L277" i="10"/>
  <c r="K277" i="10"/>
  <c r="J277" i="10"/>
  <c r="I277" i="10"/>
  <c r="I276" i="10" s="1"/>
  <c r="L276" i="10"/>
  <c r="K276" i="10"/>
  <c r="J276" i="10"/>
  <c r="L273" i="10"/>
  <c r="K273" i="10"/>
  <c r="J273" i="10"/>
  <c r="I273" i="10"/>
  <c r="I272" i="10" s="1"/>
  <c r="L272" i="10"/>
  <c r="K272" i="10"/>
  <c r="J272" i="10"/>
  <c r="L269" i="10"/>
  <c r="K269" i="10"/>
  <c r="J269" i="10"/>
  <c r="I269" i="10"/>
  <c r="L266" i="10"/>
  <c r="K266" i="10"/>
  <c r="J266" i="10"/>
  <c r="I266" i="10"/>
  <c r="L264" i="10"/>
  <c r="K264" i="10"/>
  <c r="J264" i="10"/>
  <c r="I264" i="10"/>
  <c r="I263" i="10" s="1"/>
  <c r="L263" i="10"/>
  <c r="K263" i="10"/>
  <c r="J263" i="10"/>
  <c r="L262" i="10"/>
  <c r="K262" i="10"/>
  <c r="J262" i="10"/>
  <c r="L259" i="10"/>
  <c r="K259" i="10"/>
  <c r="J259" i="10"/>
  <c r="I259" i="10"/>
  <c r="I258" i="10" s="1"/>
  <c r="L258" i="10"/>
  <c r="K258" i="10"/>
  <c r="J258" i="10"/>
  <c r="L256" i="10"/>
  <c r="K256" i="10"/>
  <c r="J256" i="10"/>
  <c r="I256" i="10"/>
  <c r="L255" i="10"/>
  <c r="K255" i="10"/>
  <c r="J255" i="10"/>
  <c r="I255" i="10"/>
  <c r="L253" i="10"/>
  <c r="K253" i="10"/>
  <c r="J253" i="10"/>
  <c r="I253" i="10"/>
  <c r="L252" i="10"/>
  <c r="K252" i="10"/>
  <c r="J252" i="10"/>
  <c r="I252" i="10"/>
  <c r="L249" i="10"/>
  <c r="K249" i="10"/>
  <c r="J249" i="10"/>
  <c r="I249" i="10"/>
  <c r="I248" i="10" s="1"/>
  <c r="L248" i="10"/>
  <c r="K248" i="10"/>
  <c r="J248" i="10"/>
  <c r="L245" i="10"/>
  <c r="K245" i="10"/>
  <c r="J245" i="10"/>
  <c r="I245" i="10"/>
  <c r="I244" i="10" s="1"/>
  <c r="L244" i="10"/>
  <c r="K244" i="10"/>
  <c r="J244" i="10"/>
  <c r="L241" i="10"/>
  <c r="K241" i="10"/>
  <c r="J241" i="10"/>
  <c r="I241" i="10"/>
  <c r="L240" i="10"/>
  <c r="K240" i="10"/>
  <c r="J240" i="10"/>
  <c r="I240" i="10"/>
  <c r="L237" i="10"/>
  <c r="K237" i="10"/>
  <c r="J237" i="10"/>
  <c r="I237" i="10"/>
  <c r="L234" i="10"/>
  <c r="K234" i="10"/>
  <c r="J234" i="10"/>
  <c r="I234" i="10"/>
  <c r="L232" i="10"/>
  <c r="K232" i="10"/>
  <c r="J232" i="10"/>
  <c r="I232" i="10"/>
  <c r="I231" i="10" s="1"/>
  <c r="L231" i="10"/>
  <c r="K231" i="10"/>
  <c r="J231" i="10"/>
  <c r="L230" i="10"/>
  <c r="K230" i="10"/>
  <c r="J230" i="10"/>
  <c r="L229" i="10"/>
  <c r="K229" i="10"/>
  <c r="J229" i="10"/>
  <c r="L225" i="10"/>
  <c r="K225" i="10"/>
  <c r="J225" i="10"/>
  <c r="I225" i="10"/>
  <c r="I224" i="10" s="1"/>
  <c r="I223" i="10" s="1"/>
  <c r="L224" i="10"/>
  <c r="K224" i="10"/>
  <c r="J224" i="10"/>
  <c r="L223" i="10"/>
  <c r="K223" i="10"/>
  <c r="J223" i="10"/>
  <c r="L221" i="10"/>
  <c r="K221" i="10"/>
  <c r="J221" i="10"/>
  <c r="I221" i="10"/>
  <c r="L220" i="10"/>
  <c r="K220" i="10"/>
  <c r="J220" i="10"/>
  <c r="I220" i="10"/>
  <c r="I219" i="10" s="1"/>
  <c r="L219" i="10"/>
  <c r="K219" i="10"/>
  <c r="J219" i="10"/>
  <c r="L212" i="10"/>
  <c r="K212" i="10"/>
  <c r="J212" i="10"/>
  <c r="I212" i="10"/>
  <c r="I211" i="10" s="1"/>
  <c r="L211" i="10"/>
  <c r="K211" i="10"/>
  <c r="J211" i="10"/>
  <c r="L209" i="10"/>
  <c r="K209" i="10"/>
  <c r="J209" i="10"/>
  <c r="I209" i="10"/>
  <c r="I208" i="10" s="1"/>
  <c r="L208" i="10"/>
  <c r="K208" i="10"/>
  <c r="J208" i="10"/>
  <c r="L207" i="10"/>
  <c r="K207" i="10"/>
  <c r="J207" i="10"/>
  <c r="L202" i="10"/>
  <c r="K202" i="10"/>
  <c r="J202" i="10"/>
  <c r="I202" i="10"/>
  <c r="I201" i="10" s="1"/>
  <c r="I200" i="10" s="1"/>
  <c r="L201" i="10"/>
  <c r="K201" i="10"/>
  <c r="J201" i="10"/>
  <c r="L200" i="10"/>
  <c r="K200" i="10"/>
  <c r="J200" i="10"/>
  <c r="L198" i="10"/>
  <c r="K198" i="10"/>
  <c r="J198" i="10"/>
  <c r="I198" i="10"/>
  <c r="L197" i="10"/>
  <c r="K197" i="10"/>
  <c r="J197" i="10"/>
  <c r="I197" i="10"/>
  <c r="L193" i="10"/>
  <c r="K193" i="10"/>
  <c r="J193" i="10"/>
  <c r="I193" i="10"/>
  <c r="I192" i="10" s="1"/>
  <c r="L192" i="10"/>
  <c r="K192" i="10"/>
  <c r="J192" i="10"/>
  <c r="L188" i="10"/>
  <c r="K188" i="10"/>
  <c r="J188" i="10"/>
  <c r="I188" i="10"/>
  <c r="I187" i="10" s="1"/>
  <c r="L187" i="10"/>
  <c r="K187" i="10"/>
  <c r="J187" i="10"/>
  <c r="L183" i="10"/>
  <c r="K183" i="10"/>
  <c r="J183" i="10"/>
  <c r="I183" i="10"/>
  <c r="I182" i="10" s="1"/>
  <c r="L182" i="10"/>
  <c r="K182" i="10"/>
  <c r="J182" i="10"/>
  <c r="L180" i="10"/>
  <c r="K180" i="10"/>
  <c r="J180" i="10"/>
  <c r="I180" i="10"/>
  <c r="I179" i="10" s="1"/>
  <c r="I178" i="10" s="1"/>
  <c r="L179" i="10"/>
  <c r="K179" i="10"/>
  <c r="J179" i="10"/>
  <c r="L178" i="10"/>
  <c r="K178" i="10"/>
  <c r="J178" i="10"/>
  <c r="L177" i="10"/>
  <c r="K177" i="10"/>
  <c r="J177" i="10"/>
  <c r="L176" i="10"/>
  <c r="K176" i="10"/>
  <c r="J176" i="10"/>
  <c r="L172" i="10"/>
  <c r="K172" i="10"/>
  <c r="J172" i="10"/>
  <c r="I172" i="10"/>
  <c r="I171" i="10" s="1"/>
  <c r="L171" i="10"/>
  <c r="K171" i="10"/>
  <c r="J171" i="10"/>
  <c r="L167" i="10"/>
  <c r="K167" i="10"/>
  <c r="J167" i="10"/>
  <c r="I167" i="10"/>
  <c r="I166" i="10" s="1"/>
  <c r="L166" i="10"/>
  <c r="K166" i="10"/>
  <c r="J166" i="10"/>
  <c r="L165" i="10"/>
  <c r="K165" i="10"/>
  <c r="J165" i="10"/>
  <c r="L163" i="10"/>
  <c r="K163" i="10"/>
  <c r="J163" i="10"/>
  <c r="I163" i="10"/>
  <c r="I162" i="10" s="1"/>
  <c r="I161" i="10" s="1"/>
  <c r="L162" i="10"/>
  <c r="K162" i="10"/>
  <c r="J162" i="10"/>
  <c r="L161" i="10"/>
  <c r="K161" i="10"/>
  <c r="J161" i="10"/>
  <c r="L160" i="10"/>
  <c r="K160" i="10"/>
  <c r="J160" i="10"/>
  <c r="L158" i="10"/>
  <c r="K158" i="10"/>
  <c r="J158" i="10"/>
  <c r="I158" i="10"/>
  <c r="I157" i="10" s="1"/>
  <c r="L157" i="10"/>
  <c r="K157" i="10"/>
  <c r="J157" i="10"/>
  <c r="L153" i="10"/>
  <c r="K153" i="10"/>
  <c r="J153" i="10"/>
  <c r="I153" i="10"/>
  <c r="I152" i="10" s="1"/>
  <c r="L152" i="10"/>
  <c r="K152" i="10"/>
  <c r="J152" i="10"/>
  <c r="L151" i="10"/>
  <c r="K151" i="10"/>
  <c r="J151" i="10"/>
  <c r="L150" i="10"/>
  <c r="K150" i="10"/>
  <c r="J150" i="10"/>
  <c r="L147" i="10"/>
  <c r="K147" i="10"/>
  <c r="J147" i="10"/>
  <c r="I147" i="10"/>
  <c r="I146" i="10" s="1"/>
  <c r="I145" i="10" s="1"/>
  <c r="L146" i="10"/>
  <c r="K146" i="10"/>
  <c r="J146" i="10"/>
  <c r="L145" i="10"/>
  <c r="K145" i="10"/>
  <c r="J145" i="10"/>
  <c r="L143" i="10"/>
  <c r="K143" i="10"/>
  <c r="J143" i="10"/>
  <c r="I143" i="10"/>
  <c r="I142" i="10" s="1"/>
  <c r="L142" i="10"/>
  <c r="K142" i="10"/>
  <c r="J142" i="10"/>
  <c r="L139" i="10"/>
  <c r="K139" i="10"/>
  <c r="J139" i="10"/>
  <c r="I139" i="10"/>
  <c r="I138" i="10" s="1"/>
  <c r="I137" i="10" s="1"/>
  <c r="L138" i="10"/>
  <c r="K138" i="10"/>
  <c r="J138" i="10"/>
  <c r="L137" i="10"/>
  <c r="K137" i="10"/>
  <c r="J137" i="10"/>
  <c r="L134" i="10"/>
  <c r="K134" i="10"/>
  <c r="J134" i="10"/>
  <c r="I134" i="10"/>
  <c r="I133" i="10" s="1"/>
  <c r="I132" i="10" s="1"/>
  <c r="L133" i="10"/>
  <c r="K133" i="10"/>
  <c r="J133" i="10"/>
  <c r="L132" i="10"/>
  <c r="K132" i="10"/>
  <c r="J132" i="10"/>
  <c r="L131" i="10"/>
  <c r="K131" i="10"/>
  <c r="J131" i="10"/>
  <c r="L129" i="10"/>
  <c r="K129" i="10"/>
  <c r="J129" i="10"/>
  <c r="I129" i="10"/>
  <c r="I128" i="10" s="1"/>
  <c r="I127" i="10" s="1"/>
  <c r="L128" i="10"/>
  <c r="K128" i="10"/>
  <c r="J128" i="10"/>
  <c r="L127" i="10"/>
  <c r="K127" i="10"/>
  <c r="J127" i="10"/>
  <c r="L125" i="10"/>
  <c r="K125" i="10"/>
  <c r="J125" i="10"/>
  <c r="I125" i="10"/>
  <c r="I124" i="10" s="1"/>
  <c r="I123" i="10" s="1"/>
  <c r="L124" i="10"/>
  <c r="K124" i="10"/>
  <c r="J124" i="10"/>
  <c r="L123" i="10"/>
  <c r="K123" i="10"/>
  <c r="J123" i="10"/>
  <c r="L121" i="10"/>
  <c r="K121" i="10"/>
  <c r="J121" i="10"/>
  <c r="I121" i="10"/>
  <c r="L120" i="10"/>
  <c r="K120" i="10"/>
  <c r="J120" i="10"/>
  <c r="I120" i="10"/>
  <c r="I119" i="10" s="1"/>
  <c r="L119" i="10"/>
  <c r="K119" i="10"/>
  <c r="J119" i="10"/>
  <c r="L117" i="10"/>
  <c r="K117" i="10"/>
  <c r="J117" i="10"/>
  <c r="I117" i="10"/>
  <c r="I116" i="10" s="1"/>
  <c r="I115" i="10" s="1"/>
  <c r="L116" i="10"/>
  <c r="K116" i="10"/>
  <c r="J116" i="10"/>
  <c r="L115" i="10"/>
  <c r="K115" i="10"/>
  <c r="J115" i="10"/>
  <c r="L112" i="10"/>
  <c r="K112" i="10"/>
  <c r="J112" i="10"/>
  <c r="I112" i="10"/>
  <c r="I111" i="10" s="1"/>
  <c r="I110" i="10" s="1"/>
  <c r="L111" i="10"/>
  <c r="K111" i="10"/>
  <c r="J111" i="10"/>
  <c r="L110" i="10"/>
  <c r="K110" i="10"/>
  <c r="J110" i="10"/>
  <c r="L109" i="10"/>
  <c r="K109" i="10"/>
  <c r="J109" i="10"/>
  <c r="L106" i="10"/>
  <c r="K106" i="10"/>
  <c r="J106" i="10"/>
  <c r="I106" i="10"/>
  <c r="I105" i="10" s="1"/>
  <c r="L105" i="10"/>
  <c r="K105" i="10"/>
  <c r="J105" i="10"/>
  <c r="L102" i="10"/>
  <c r="K102" i="10"/>
  <c r="J102" i="10"/>
  <c r="I102" i="10"/>
  <c r="L101" i="10"/>
  <c r="K101" i="10"/>
  <c r="J101" i="10"/>
  <c r="I101" i="10"/>
  <c r="I100" i="10" s="1"/>
  <c r="L100" i="10"/>
  <c r="K100" i="10"/>
  <c r="J100" i="10"/>
  <c r="L97" i="10"/>
  <c r="K97" i="10"/>
  <c r="J97" i="10"/>
  <c r="I97" i="10"/>
  <c r="I96" i="10" s="1"/>
  <c r="I95" i="10" s="1"/>
  <c r="L96" i="10"/>
  <c r="K96" i="10"/>
  <c r="J96" i="10"/>
  <c r="L95" i="10"/>
  <c r="K95" i="10"/>
  <c r="J95" i="10"/>
  <c r="L92" i="10"/>
  <c r="K92" i="10"/>
  <c r="J92" i="10"/>
  <c r="I92" i="10"/>
  <c r="I91" i="10" s="1"/>
  <c r="I90" i="10" s="1"/>
  <c r="I89" i="10" s="1"/>
  <c r="L91" i="10"/>
  <c r="K91" i="10"/>
  <c r="J91" i="10"/>
  <c r="L90" i="10"/>
  <c r="K90" i="10"/>
  <c r="J90" i="10"/>
  <c r="L89" i="10"/>
  <c r="K89" i="10"/>
  <c r="J89" i="10"/>
  <c r="L85" i="10"/>
  <c r="K85" i="10"/>
  <c r="J85" i="10"/>
  <c r="I85" i="10"/>
  <c r="I84" i="10" s="1"/>
  <c r="I83" i="10" s="1"/>
  <c r="I82" i="10" s="1"/>
  <c r="L84" i="10"/>
  <c r="K84" i="10"/>
  <c r="J84" i="10"/>
  <c r="L83" i="10"/>
  <c r="K83" i="10"/>
  <c r="J83" i="10"/>
  <c r="L82" i="10"/>
  <c r="K82" i="10"/>
  <c r="J82" i="10"/>
  <c r="L80" i="10"/>
  <c r="K80" i="10"/>
  <c r="J80" i="10"/>
  <c r="I80" i="10"/>
  <c r="I79" i="10" s="1"/>
  <c r="I78" i="10" s="1"/>
  <c r="L79" i="10"/>
  <c r="K79" i="10"/>
  <c r="J79" i="10"/>
  <c r="L78" i="10"/>
  <c r="K78" i="10"/>
  <c r="J78" i="10"/>
  <c r="L74" i="10"/>
  <c r="K74" i="10"/>
  <c r="J74" i="10"/>
  <c r="I74" i="10"/>
  <c r="I73" i="10" s="1"/>
  <c r="L73" i="10"/>
  <c r="K73" i="10"/>
  <c r="J73" i="10"/>
  <c r="L69" i="10"/>
  <c r="K69" i="10"/>
  <c r="J69" i="10"/>
  <c r="I69" i="10"/>
  <c r="I68" i="10" s="1"/>
  <c r="L68" i="10"/>
  <c r="K68" i="10"/>
  <c r="J68" i="10"/>
  <c r="L64" i="10"/>
  <c r="K64" i="10"/>
  <c r="J64" i="10"/>
  <c r="I64" i="10"/>
  <c r="I63" i="10" s="1"/>
  <c r="L63" i="10"/>
  <c r="K63" i="10"/>
  <c r="J63" i="10"/>
  <c r="L62" i="10"/>
  <c r="K62" i="10"/>
  <c r="J62" i="10"/>
  <c r="L61" i="10"/>
  <c r="K61" i="10"/>
  <c r="J61" i="10"/>
  <c r="L45" i="10"/>
  <c r="K45" i="10"/>
  <c r="J45" i="10"/>
  <c r="I45" i="10"/>
  <c r="I44" i="10" s="1"/>
  <c r="I43" i="10" s="1"/>
  <c r="I42" i="10" s="1"/>
  <c r="L44" i="10"/>
  <c r="K44" i="10"/>
  <c r="J44" i="10"/>
  <c r="L43" i="10"/>
  <c r="K43" i="10"/>
  <c r="J43" i="10"/>
  <c r="L42" i="10"/>
  <c r="K42" i="10"/>
  <c r="J42" i="10"/>
  <c r="L40" i="10"/>
  <c r="K40" i="10"/>
  <c r="J40" i="10"/>
  <c r="I40" i="10"/>
  <c r="I39" i="10" s="1"/>
  <c r="I38" i="10" s="1"/>
  <c r="L39" i="10"/>
  <c r="K39" i="10"/>
  <c r="J39" i="10"/>
  <c r="L38" i="10"/>
  <c r="K38" i="10"/>
  <c r="J38" i="10"/>
  <c r="L36" i="10"/>
  <c r="K36" i="10"/>
  <c r="J36" i="10"/>
  <c r="I36" i="10"/>
  <c r="L34" i="10"/>
  <c r="K34" i="10"/>
  <c r="J34" i="10"/>
  <c r="I34" i="10"/>
  <c r="L33" i="10"/>
  <c r="K33" i="10"/>
  <c r="J33" i="10"/>
  <c r="I33" i="10"/>
  <c r="I32" i="10" s="1"/>
  <c r="L32" i="10"/>
  <c r="K32" i="10"/>
  <c r="J32" i="10"/>
  <c r="L31" i="10"/>
  <c r="K31" i="10"/>
  <c r="J31" i="10"/>
  <c r="L30" i="10"/>
  <c r="L359" i="10" s="1"/>
  <c r="K30" i="10"/>
  <c r="K359" i="10" s="1"/>
  <c r="J30" i="10"/>
  <c r="J359" i="10" s="1"/>
  <c r="L356" i="9"/>
  <c r="K356" i="9"/>
  <c r="J356" i="9"/>
  <c r="I356" i="9"/>
  <c r="I355" i="9" s="1"/>
  <c r="I327" i="9" s="1"/>
  <c r="I294" i="9" s="1"/>
  <c r="L355" i="9"/>
  <c r="K355" i="9"/>
  <c r="J355" i="9"/>
  <c r="L353" i="9"/>
  <c r="K353" i="9"/>
  <c r="J353" i="9"/>
  <c r="I353" i="9"/>
  <c r="L352" i="9"/>
  <c r="K352" i="9"/>
  <c r="J352" i="9"/>
  <c r="I352" i="9"/>
  <c r="L350" i="9"/>
  <c r="K350" i="9"/>
  <c r="J350" i="9"/>
  <c r="I350" i="9"/>
  <c r="L349" i="9"/>
  <c r="K349" i="9"/>
  <c r="J349" i="9"/>
  <c r="I349" i="9"/>
  <c r="L346" i="9"/>
  <c r="K346" i="9"/>
  <c r="J346" i="9"/>
  <c r="I346" i="9"/>
  <c r="L345" i="9"/>
  <c r="K345" i="9"/>
  <c r="J345" i="9"/>
  <c r="I345" i="9"/>
  <c r="L342" i="9"/>
  <c r="K342" i="9"/>
  <c r="J342" i="9"/>
  <c r="I342" i="9"/>
  <c r="L341" i="9"/>
  <c r="K341" i="9"/>
  <c r="J341" i="9"/>
  <c r="I341" i="9"/>
  <c r="L338" i="9"/>
  <c r="K338" i="9"/>
  <c r="J338" i="9"/>
  <c r="I338" i="9"/>
  <c r="L337" i="9"/>
  <c r="K337" i="9"/>
  <c r="J337" i="9"/>
  <c r="I337" i="9"/>
  <c r="L334" i="9"/>
  <c r="K334" i="9"/>
  <c r="J334" i="9"/>
  <c r="I334" i="9"/>
  <c r="L331" i="9"/>
  <c r="K331" i="9"/>
  <c r="J331" i="9"/>
  <c r="I331" i="9"/>
  <c r="L329" i="9"/>
  <c r="K329" i="9"/>
  <c r="J329" i="9"/>
  <c r="I329" i="9"/>
  <c r="L328" i="9"/>
  <c r="K328" i="9"/>
  <c r="J328" i="9"/>
  <c r="I328" i="9"/>
  <c r="L327" i="9"/>
  <c r="K327" i="9"/>
  <c r="J327" i="9"/>
  <c r="L324" i="9"/>
  <c r="K324" i="9"/>
  <c r="J324" i="9"/>
  <c r="I324" i="9"/>
  <c r="L323" i="9"/>
  <c r="K323" i="9"/>
  <c r="J323" i="9"/>
  <c r="I323" i="9"/>
  <c r="L321" i="9"/>
  <c r="K321" i="9"/>
  <c r="J321" i="9"/>
  <c r="I321" i="9"/>
  <c r="L320" i="9"/>
  <c r="K320" i="9"/>
  <c r="J320" i="9"/>
  <c r="I320" i="9"/>
  <c r="L318" i="9"/>
  <c r="K318" i="9"/>
  <c r="J318" i="9"/>
  <c r="I318" i="9"/>
  <c r="L317" i="9"/>
  <c r="K317" i="9"/>
  <c r="J317" i="9"/>
  <c r="I317" i="9"/>
  <c r="L314" i="9"/>
  <c r="K314" i="9"/>
  <c r="J314" i="9"/>
  <c r="I314" i="9"/>
  <c r="L313" i="9"/>
  <c r="K313" i="9"/>
  <c r="J313" i="9"/>
  <c r="I313" i="9"/>
  <c r="L310" i="9"/>
  <c r="K310" i="9"/>
  <c r="J310" i="9"/>
  <c r="I310" i="9"/>
  <c r="L309" i="9"/>
  <c r="K309" i="9"/>
  <c r="J309" i="9"/>
  <c r="I309" i="9"/>
  <c r="L306" i="9"/>
  <c r="K306" i="9"/>
  <c r="J306" i="9"/>
  <c r="I306" i="9"/>
  <c r="L305" i="9"/>
  <c r="K305" i="9"/>
  <c r="J305" i="9"/>
  <c r="I305" i="9"/>
  <c r="L302" i="9"/>
  <c r="K302" i="9"/>
  <c r="J302" i="9"/>
  <c r="I302" i="9"/>
  <c r="L299" i="9"/>
  <c r="K299" i="9"/>
  <c r="J299" i="9"/>
  <c r="I299" i="9"/>
  <c r="L297" i="9"/>
  <c r="K297" i="9"/>
  <c r="J297" i="9"/>
  <c r="I297" i="9"/>
  <c r="L296" i="9"/>
  <c r="K296" i="9"/>
  <c r="J296" i="9"/>
  <c r="I296" i="9"/>
  <c r="L295" i="9"/>
  <c r="K295" i="9"/>
  <c r="J295" i="9"/>
  <c r="I295" i="9"/>
  <c r="L294" i="9"/>
  <c r="K294" i="9"/>
  <c r="J294" i="9"/>
  <c r="L291" i="9"/>
  <c r="K291" i="9"/>
  <c r="J291" i="9"/>
  <c r="I291" i="9"/>
  <c r="I290" i="9" s="1"/>
  <c r="L290" i="9"/>
  <c r="K290" i="9"/>
  <c r="J290" i="9"/>
  <c r="L288" i="9"/>
  <c r="K288" i="9"/>
  <c r="J288" i="9"/>
  <c r="I288" i="9"/>
  <c r="I287" i="9" s="1"/>
  <c r="L287" i="9"/>
  <c r="K287" i="9"/>
  <c r="J287" i="9"/>
  <c r="L285" i="9"/>
  <c r="K285" i="9"/>
  <c r="J285" i="9"/>
  <c r="I285" i="9"/>
  <c r="L284" i="9"/>
  <c r="K284" i="9"/>
  <c r="J284" i="9"/>
  <c r="I284" i="9"/>
  <c r="L281" i="9"/>
  <c r="K281" i="9"/>
  <c r="J281" i="9"/>
  <c r="I281" i="9"/>
  <c r="I280" i="9" s="1"/>
  <c r="L280" i="9"/>
  <c r="K280" i="9"/>
  <c r="J280" i="9"/>
  <c r="L277" i="9"/>
  <c r="K277" i="9"/>
  <c r="J277" i="9"/>
  <c r="I277" i="9"/>
  <c r="L276" i="9"/>
  <c r="K276" i="9"/>
  <c r="J276" i="9"/>
  <c r="I276" i="9"/>
  <c r="L273" i="9"/>
  <c r="K273" i="9"/>
  <c r="J273" i="9"/>
  <c r="I273" i="9"/>
  <c r="L272" i="9"/>
  <c r="K272" i="9"/>
  <c r="J272" i="9"/>
  <c r="I272" i="9"/>
  <c r="L269" i="9"/>
  <c r="K269" i="9"/>
  <c r="J269" i="9"/>
  <c r="I269" i="9"/>
  <c r="L266" i="9"/>
  <c r="K266" i="9"/>
  <c r="J266" i="9"/>
  <c r="I266" i="9"/>
  <c r="L264" i="9"/>
  <c r="K264" i="9"/>
  <c r="J264" i="9"/>
  <c r="I264" i="9"/>
  <c r="I263" i="9" s="1"/>
  <c r="L263" i="9"/>
  <c r="K263" i="9"/>
  <c r="J263" i="9"/>
  <c r="L262" i="9"/>
  <c r="K262" i="9"/>
  <c r="J262" i="9"/>
  <c r="L259" i="9"/>
  <c r="K259" i="9"/>
  <c r="J259" i="9"/>
  <c r="I259" i="9"/>
  <c r="I258" i="9" s="1"/>
  <c r="L258" i="9"/>
  <c r="K258" i="9"/>
  <c r="J258" i="9"/>
  <c r="L256" i="9"/>
  <c r="K256" i="9"/>
  <c r="J256" i="9"/>
  <c r="I256" i="9"/>
  <c r="I255" i="9" s="1"/>
  <c r="L255" i="9"/>
  <c r="K255" i="9"/>
  <c r="J255" i="9"/>
  <c r="L253" i="9"/>
  <c r="K253" i="9"/>
  <c r="J253" i="9"/>
  <c r="I253" i="9"/>
  <c r="I252" i="9" s="1"/>
  <c r="L252" i="9"/>
  <c r="K252" i="9"/>
  <c r="J252" i="9"/>
  <c r="L249" i="9"/>
  <c r="K249" i="9"/>
  <c r="J249" i="9"/>
  <c r="I249" i="9"/>
  <c r="I248" i="9" s="1"/>
  <c r="L248" i="9"/>
  <c r="K248" i="9"/>
  <c r="J248" i="9"/>
  <c r="L245" i="9"/>
  <c r="K245" i="9"/>
  <c r="J245" i="9"/>
  <c r="I245" i="9"/>
  <c r="I244" i="9" s="1"/>
  <c r="L244" i="9"/>
  <c r="K244" i="9"/>
  <c r="J244" i="9"/>
  <c r="L241" i="9"/>
  <c r="K241" i="9"/>
  <c r="J241" i="9"/>
  <c r="I241" i="9"/>
  <c r="I240" i="9" s="1"/>
  <c r="L240" i="9"/>
  <c r="K240" i="9"/>
  <c r="J240" i="9"/>
  <c r="L237" i="9"/>
  <c r="K237" i="9"/>
  <c r="J237" i="9"/>
  <c r="I237" i="9"/>
  <c r="L234" i="9"/>
  <c r="K234" i="9"/>
  <c r="J234" i="9"/>
  <c r="I234" i="9"/>
  <c r="L232" i="9"/>
  <c r="K232" i="9"/>
  <c r="J232" i="9"/>
  <c r="I232" i="9"/>
  <c r="I231" i="9" s="1"/>
  <c r="L231" i="9"/>
  <c r="K231" i="9"/>
  <c r="J231" i="9"/>
  <c r="L230" i="9"/>
  <c r="K230" i="9"/>
  <c r="J230" i="9"/>
  <c r="L229" i="9"/>
  <c r="K229" i="9"/>
  <c r="J229" i="9"/>
  <c r="L225" i="9"/>
  <c r="K225" i="9"/>
  <c r="J225" i="9"/>
  <c r="I225" i="9"/>
  <c r="I224" i="9" s="1"/>
  <c r="I223" i="9" s="1"/>
  <c r="L224" i="9"/>
  <c r="K224" i="9"/>
  <c r="J224" i="9"/>
  <c r="L223" i="9"/>
  <c r="K223" i="9"/>
  <c r="J223" i="9"/>
  <c r="L221" i="9"/>
  <c r="K221" i="9"/>
  <c r="J221" i="9"/>
  <c r="I221" i="9"/>
  <c r="I220" i="9" s="1"/>
  <c r="I219" i="9" s="1"/>
  <c r="L220" i="9"/>
  <c r="K220" i="9"/>
  <c r="J220" i="9"/>
  <c r="L219" i="9"/>
  <c r="K219" i="9"/>
  <c r="J219" i="9"/>
  <c r="L212" i="9"/>
  <c r="K212" i="9"/>
  <c r="J212" i="9"/>
  <c r="I212" i="9"/>
  <c r="I211" i="9" s="1"/>
  <c r="L211" i="9"/>
  <c r="K211" i="9"/>
  <c r="J211" i="9"/>
  <c r="L209" i="9"/>
  <c r="K209" i="9"/>
  <c r="J209" i="9"/>
  <c r="I209" i="9"/>
  <c r="I208" i="9" s="1"/>
  <c r="I207" i="9" s="1"/>
  <c r="L208" i="9"/>
  <c r="K208" i="9"/>
  <c r="J208" i="9"/>
  <c r="L207" i="9"/>
  <c r="K207" i="9"/>
  <c r="J207" i="9"/>
  <c r="L202" i="9"/>
  <c r="K202" i="9"/>
  <c r="J202" i="9"/>
  <c r="I202" i="9"/>
  <c r="I201" i="9" s="1"/>
  <c r="I200" i="9" s="1"/>
  <c r="L201" i="9"/>
  <c r="K201" i="9"/>
  <c r="J201" i="9"/>
  <c r="L200" i="9"/>
  <c r="K200" i="9"/>
  <c r="J200" i="9"/>
  <c r="L198" i="9"/>
  <c r="K198" i="9"/>
  <c r="J198" i="9"/>
  <c r="I198" i="9"/>
  <c r="I197" i="9" s="1"/>
  <c r="L197" i="9"/>
  <c r="K197" i="9"/>
  <c r="J197" i="9"/>
  <c r="L193" i="9"/>
  <c r="K193" i="9"/>
  <c r="J193" i="9"/>
  <c r="I193" i="9"/>
  <c r="I192" i="9" s="1"/>
  <c r="L192" i="9"/>
  <c r="K192" i="9"/>
  <c r="J192" i="9"/>
  <c r="L188" i="9"/>
  <c r="K188" i="9"/>
  <c r="J188" i="9"/>
  <c r="I188" i="9"/>
  <c r="I187" i="9" s="1"/>
  <c r="L187" i="9"/>
  <c r="K187" i="9"/>
  <c r="J187" i="9"/>
  <c r="L183" i="9"/>
  <c r="K183" i="9"/>
  <c r="J183" i="9"/>
  <c r="I183" i="9"/>
  <c r="I182" i="9" s="1"/>
  <c r="L182" i="9"/>
  <c r="K182" i="9"/>
  <c r="J182" i="9"/>
  <c r="L180" i="9"/>
  <c r="K180" i="9"/>
  <c r="J180" i="9"/>
  <c r="I180" i="9"/>
  <c r="I179" i="9" s="1"/>
  <c r="L179" i="9"/>
  <c r="K179" i="9"/>
  <c r="J179" i="9"/>
  <c r="L178" i="9"/>
  <c r="K178" i="9"/>
  <c r="J178" i="9"/>
  <c r="L177" i="9"/>
  <c r="K177" i="9"/>
  <c r="J177" i="9"/>
  <c r="L176" i="9"/>
  <c r="K176" i="9"/>
  <c r="J176" i="9"/>
  <c r="L172" i="9"/>
  <c r="K172" i="9"/>
  <c r="J172" i="9"/>
  <c r="I172" i="9"/>
  <c r="I171" i="9" s="1"/>
  <c r="L171" i="9"/>
  <c r="K171" i="9"/>
  <c r="J171" i="9"/>
  <c r="L167" i="9"/>
  <c r="K167" i="9"/>
  <c r="J167" i="9"/>
  <c r="I167" i="9"/>
  <c r="I166" i="9" s="1"/>
  <c r="L166" i="9"/>
  <c r="K166" i="9"/>
  <c r="J166" i="9"/>
  <c r="L165" i="9"/>
  <c r="K165" i="9"/>
  <c r="J165" i="9"/>
  <c r="L163" i="9"/>
  <c r="K163" i="9"/>
  <c r="J163" i="9"/>
  <c r="I163" i="9"/>
  <c r="I162" i="9" s="1"/>
  <c r="I161" i="9" s="1"/>
  <c r="L162" i="9"/>
  <c r="K162" i="9"/>
  <c r="J162" i="9"/>
  <c r="L161" i="9"/>
  <c r="K161" i="9"/>
  <c r="J161" i="9"/>
  <c r="L160" i="9"/>
  <c r="K160" i="9"/>
  <c r="J160" i="9"/>
  <c r="L158" i="9"/>
  <c r="K158" i="9"/>
  <c r="J158" i="9"/>
  <c r="I158" i="9"/>
  <c r="I157" i="9" s="1"/>
  <c r="L157" i="9"/>
  <c r="K157" i="9"/>
  <c r="J157" i="9"/>
  <c r="L153" i="9"/>
  <c r="K153" i="9"/>
  <c r="J153" i="9"/>
  <c r="I153" i="9"/>
  <c r="I152" i="9" s="1"/>
  <c r="L152" i="9"/>
  <c r="K152" i="9"/>
  <c r="J152" i="9"/>
  <c r="L151" i="9"/>
  <c r="K151" i="9"/>
  <c r="J151" i="9"/>
  <c r="L150" i="9"/>
  <c r="K150" i="9"/>
  <c r="J150" i="9"/>
  <c r="L147" i="9"/>
  <c r="K147" i="9"/>
  <c r="J147" i="9"/>
  <c r="I147" i="9"/>
  <c r="I146" i="9" s="1"/>
  <c r="I145" i="9" s="1"/>
  <c r="L146" i="9"/>
  <c r="K146" i="9"/>
  <c r="J146" i="9"/>
  <c r="L145" i="9"/>
  <c r="K145" i="9"/>
  <c r="J145" i="9"/>
  <c r="L143" i="9"/>
  <c r="K143" i="9"/>
  <c r="J143" i="9"/>
  <c r="I143" i="9"/>
  <c r="I142" i="9" s="1"/>
  <c r="L142" i="9"/>
  <c r="K142" i="9"/>
  <c r="J142" i="9"/>
  <c r="L139" i="9"/>
  <c r="K139" i="9"/>
  <c r="J139" i="9"/>
  <c r="I139" i="9"/>
  <c r="I138" i="9" s="1"/>
  <c r="I137" i="9" s="1"/>
  <c r="L138" i="9"/>
  <c r="K138" i="9"/>
  <c r="J138" i="9"/>
  <c r="L137" i="9"/>
  <c r="K137" i="9"/>
  <c r="J137" i="9"/>
  <c r="L134" i="9"/>
  <c r="K134" i="9"/>
  <c r="J134" i="9"/>
  <c r="I134" i="9"/>
  <c r="I133" i="9" s="1"/>
  <c r="I132" i="9" s="1"/>
  <c r="L133" i="9"/>
  <c r="K133" i="9"/>
  <c r="J133" i="9"/>
  <c r="L132" i="9"/>
  <c r="K132" i="9"/>
  <c r="J132" i="9"/>
  <c r="L131" i="9"/>
  <c r="K131" i="9"/>
  <c r="J131" i="9"/>
  <c r="L129" i="9"/>
  <c r="K129" i="9"/>
  <c r="J129" i="9"/>
  <c r="I129" i="9"/>
  <c r="I128" i="9" s="1"/>
  <c r="I127" i="9" s="1"/>
  <c r="L128" i="9"/>
  <c r="K128" i="9"/>
  <c r="J128" i="9"/>
  <c r="L127" i="9"/>
  <c r="K127" i="9"/>
  <c r="J127" i="9"/>
  <c r="L125" i="9"/>
  <c r="K125" i="9"/>
  <c r="J125" i="9"/>
  <c r="I125" i="9"/>
  <c r="L124" i="9"/>
  <c r="K124" i="9"/>
  <c r="J124" i="9"/>
  <c r="I124" i="9"/>
  <c r="I123" i="9" s="1"/>
  <c r="L123" i="9"/>
  <c r="K123" i="9"/>
  <c r="J123" i="9"/>
  <c r="L121" i="9"/>
  <c r="K121" i="9"/>
  <c r="J121" i="9"/>
  <c r="I121" i="9"/>
  <c r="L120" i="9"/>
  <c r="K120" i="9"/>
  <c r="J120" i="9"/>
  <c r="I120" i="9"/>
  <c r="I119" i="9" s="1"/>
  <c r="L119" i="9"/>
  <c r="K119" i="9"/>
  <c r="J119" i="9"/>
  <c r="L117" i="9"/>
  <c r="K117" i="9"/>
  <c r="J117" i="9"/>
  <c r="I117" i="9"/>
  <c r="L116" i="9"/>
  <c r="K116" i="9"/>
  <c r="J116" i="9"/>
  <c r="I116" i="9"/>
  <c r="I115" i="9" s="1"/>
  <c r="L115" i="9"/>
  <c r="K115" i="9"/>
  <c r="J115" i="9"/>
  <c r="L112" i="9"/>
  <c r="K112" i="9"/>
  <c r="J112" i="9"/>
  <c r="I112" i="9"/>
  <c r="I111" i="9" s="1"/>
  <c r="I110" i="9" s="1"/>
  <c r="L111" i="9"/>
  <c r="K111" i="9"/>
  <c r="J111" i="9"/>
  <c r="L110" i="9"/>
  <c r="K110" i="9"/>
  <c r="J110" i="9"/>
  <c r="L109" i="9"/>
  <c r="K109" i="9"/>
  <c r="J109" i="9"/>
  <c r="L106" i="9"/>
  <c r="K106" i="9"/>
  <c r="J106" i="9"/>
  <c r="I106" i="9"/>
  <c r="I105" i="9" s="1"/>
  <c r="L105" i="9"/>
  <c r="K105" i="9"/>
  <c r="J105" i="9"/>
  <c r="L102" i="9"/>
  <c r="K102" i="9"/>
  <c r="J102" i="9"/>
  <c r="I102" i="9"/>
  <c r="I101" i="9" s="1"/>
  <c r="I100" i="9" s="1"/>
  <c r="L101" i="9"/>
  <c r="K101" i="9"/>
  <c r="J101" i="9"/>
  <c r="L100" i="9"/>
  <c r="K100" i="9"/>
  <c r="J100" i="9"/>
  <c r="L97" i="9"/>
  <c r="K97" i="9"/>
  <c r="J97" i="9"/>
  <c r="I97" i="9"/>
  <c r="I96" i="9" s="1"/>
  <c r="I95" i="9" s="1"/>
  <c r="L96" i="9"/>
  <c r="K96" i="9"/>
  <c r="J96" i="9"/>
  <c r="L95" i="9"/>
  <c r="K95" i="9"/>
  <c r="J95" i="9"/>
  <c r="L92" i="9"/>
  <c r="K92" i="9"/>
  <c r="J92" i="9"/>
  <c r="I92" i="9"/>
  <c r="I91" i="9" s="1"/>
  <c r="I90" i="9" s="1"/>
  <c r="L91" i="9"/>
  <c r="K91" i="9"/>
  <c r="J91" i="9"/>
  <c r="L90" i="9"/>
  <c r="K90" i="9"/>
  <c r="J90" i="9"/>
  <c r="L89" i="9"/>
  <c r="K89" i="9"/>
  <c r="J89" i="9"/>
  <c r="L85" i="9"/>
  <c r="K85" i="9"/>
  <c r="J85" i="9"/>
  <c r="I85" i="9"/>
  <c r="I84" i="9" s="1"/>
  <c r="I83" i="9" s="1"/>
  <c r="I82" i="9" s="1"/>
  <c r="L84" i="9"/>
  <c r="K84" i="9"/>
  <c r="J84" i="9"/>
  <c r="L83" i="9"/>
  <c r="K83" i="9"/>
  <c r="J83" i="9"/>
  <c r="L82" i="9"/>
  <c r="K82" i="9"/>
  <c r="J82" i="9"/>
  <c r="L80" i="9"/>
  <c r="K80" i="9"/>
  <c r="J80" i="9"/>
  <c r="I80" i="9"/>
  <c r="I79" i="9" s="1"/>
  <c r="I78" i="9" s="1"/>
  <c r="L79" i="9"/>
  <c r="K79" i="9"/>
  <c r="J79" i="9"/>
  <c r="L78" i="9"/>
  <c r="K78" i="9"/>
  <c r="J78" i="9"/>
  <c r="L74" i="9"/>
  <c r="K74" i="9"/>
  <c r="J74" i="9"/>
  <c r="I74" i="9"/>
  <c r="I73" i="9" s="1"/>
  <c r="L73" i="9"/>
  <c r="K73" i="9"/>
  <c r="J73" i="9"/>
  <c r="L69" i="9"/>
  <c r="K69" i="9"/>
  <c r="J69" i="9"/>
  <c r="I69" i="9"/>
  <c r="I68" i="9" s="1"/>
  <c r="L68" i="9"/>
  <c r="K68" i="9"/>
  <c r="J68" i="9"/>
  <c r="L64" i="9"/>
  <c r="K64" i="9"/>
  <c r="J64" i="9"/>
  <c r="I64" i="9"/>
  <c r="I63" i="9" s="1"/>
  <c r="L63" i="9"/>
  <c r="K63" i="9"/>
  <c r="J63" i="9"/>
  <c r="L62" i="9"/>
  <c r="K62" i="9"/>
  <c r="J62" i="9"/>
  <c r="L61" i="9"/>
  <c r="K61" i="9"/>
  <c r="J61" i="9"/>
  <c r="L45" i="9"/>
  <c r="K45" i="9"/>
  <c r="J45" i="9"/>
  <c r="I45" i="9"/>
  <c r="I44" i="9" s="1"/>
  <c r="I43" i="9" s="1"/>
  <c r="I42" i="9" s="1"/>
  <c r="L44" i="9"/>
  <c r="K44" i="9"/>
  <c r="J44" i="9"/>
  <c r="L43" i="9"/>
  <c r="K43" i="9"/>
  <c r="J43" i="9"/>
  <c r="L42" i="9"/>
  <c r="K42" i="9"/>
  <c r="J42" i="9"/>
  <c r="L40" i="9"/>
  <c r="K40" i="9"/>
  <c r="J40" i="9"/>
  <c r="I40" i="9"/>
  <c r="I39" i="9" s="1"/>
  <c r="I38" i="9" s="1"/>
  <c r="L39" i="9"/>
  <c r="K39" i="9"/>
  <c r="J39" i="9"/>
  <c r="L38" i="9"/>
  <c r="K38" i="9"/>
  <c r="J38" i="9"/>
  <c r="L36" i="9"/>
  <c r="K36" i="9"/>
  <c r="J36" i="9"/>
  <c r="I36" i="9"/>
  <c r="L34" i="9"/>
  <c r="K34" i="9"/>
  <c r="J34" i="9"/>
  <c r="I34" i="9"/>
  <c r="I33" i="9" s="1"/>
  <c r="I32" i="9" s="1"/>
  <c r="I31" i="9" s="1"/>
  <c r="L33" i="9"/>
  <c r="K33" i="9"/>
  <c r="J33" i="9"/>
  <c r="L32" i="9"/>
  <c r="K32" i="9"/>
  <c r="J32" i="9"/>
  <c r="L31" i="9"/>
  <c r="K31" i="9"/>
  <c r="J31" i="9"/>
  <c r="L30" i="9"/>
  <c r="L359" i="9" s="1"/>
  <c r="K30" i="9"/>
  <c r="K359" i="9" s="1"/>
  <c r="J30" i="9"/>
  <c r="J359" i="9" s="1"/>
  <c r="L356" i="8"/>
  <c r="K356" i="8"/>
  <c r="J356" i="8"/>
  <c r="I356" i="8"/>
  <c r="I355" i="8" s="1"/>
  <c r="L355" i="8"/>
  <c r="K355" i="8"/>
  <c r="J355" i="8"/>
  <c r="L353" i="8"/>
  <c r="K353" i="8"/>
  <c r="J353" i="8"/>
  <c r="I353" i="8"/>
  <c r="L352" i="8"/>
  <c r="K352" i="8"/>
  <c r="J352" i="8"/>
  <c r="I352" i="8"/>
  <c r="L350" i="8"/>
  <c r="K350" i="8"/>
  <c r="J350" i="8"/>
  <c r="I350" i="8"/>
  <c r="I349" i="8" s="1"/>
  <c r="L349" i="8"/>
  <c r="K349" i="8"/>
  <c r="J349" i="8"/>
  <c r="L346" i="8"/>
  <c r="K346" i="8"/>
  <c r="J346" i="8"/>
  <c r="I346" i="8"/>
  <c r="I345" i="8" s="1"/>
  <c r="L345" i="8"/>
  <c r="K345" i="8"/>
  <c r="J345" i="8"/>
  <c r="L342" i="8"/>
  <c r="K342" i="8"/>
  <c r="J342" i="8"/>
  <c r="I342" i="8"/>
  <c r="I341" i="8" s="1"/>
  <c r="L341" i="8"/>
  <c r="K341" i="8"/>
  <c r="J341" i="8"/>
  <c r="L338" i="8"/>
  <c r="K338" i="8"/>
  <c r="J338" i="8"/>
  <c r="I338" i="8"/>
  <c r="I337" i="8" s="1"/>
  <c r="L337" i="8"/>
  <c r="K337" i="8"/>
  <c r="J337" i="8"/>
  <c r="L334" i="8"/>
  <c r="K334" i="8"/>
  <c r="J334" i="8"/>
  <c r="I334" i="8"/>
  <c r="L331" i="8"/>
  <c r="K331" i="8"/>
  <c r="J331" i="8"/>
  <c r="I331" i="8"/>
  <c r="L329" i="8"/>
  <c r="K329" i="8"/>
  <c r="J329" i="8"/>
  <c r="I329" i="8"/>
  <c r="L328" i="8"/>
  <c r="K328" i="8"/>
  <c r="J328" i="8"/>
  <c r="I328" i="8"/>
  <c r="L327" i="8"/>
  <c r="K327" i="8"/>
  <c r="J327" i="8"/>
  <c r="L324" i="8"/>
  <c r="K324" i="8"/>
  <c r="J324" i="8"/>
  <c r="I324" i="8"/>
  <c r="I323" i="8" s="1"/>
  <c r="L323" i="8"/>
  <c r="K323" i="8"/>
  <c r="J323" i="8"/>
  <c r="L321" i="8"/>
  <c r="K321" i="8"/>
  <c r="J321" i="8"/>
  <c r="I321" i="8"/>
  <c r="L320" i="8"/>
  <c r="K320" i="8"/>
  <c r="J320" i="8"/>
  <c r="I320" i="8"/>
  <c r="L318" i="8"/>
  <c r="K318" i="8"/>
  <c r="J318" i="8"/>
  <c r="I318" i="8"/>
  <c r="L317" i="8"/>
  <c r="K317" i="8"/>
  <c r="J317" i="8"/>
  <c r="I317" i="8"/>
  <c r="L314" i="8"/>
  <c r="K314" i="8"/>
  <c r="J314" i="8"/>
  <c r="I314" i="8"/>
  <c r="I313" i="8" s="1"/>
  <c r="L313" i="8"/>
  <c r="K313" i="8"/>
  <c r="J313" i="8"/>
  <c r="L310" i="8"/>
  <c r="K310" i="8"/>
  <c r="J310" i="8"/>
  <c r="I310" i="8"/>
  <c r="L309" i="8"/>
  <c r="K309" i="8"/>
  <c r="J309" i="8"/>
  <c r="I309" i="8"/>
  <c r="L306" i="8"/>
  <c r="K306" i="8"/>
  <c r="J306" i="8"/>
  <c r="I306" i="8"/>
  <c r="I305" i="8" s="1"/>
  <c r="L305" i="8"/>
  <c r="K305" i="8"/>
  <c r="J305" i="8"/>
  <c r="L302" i="8"/>
  <c r="K302" i="8"/>
  <c r="J302" i="8"/>
  <c r="I302" i="8"/>
  <c r="L299" i="8"/>
  <c r="K299" i="8"/>
  <c r="J299" i="8"/>
  <c r="I299" i="8"/>
  <c r="L297" i="8"/>
  <c r="K297" i="8"/>
  <c r="J297" i="8"/>
  <c r="I297" i="8"/>
  <c r="I296" i="8" s="1"/>
  <c r="L296" i="8"/>
  <c r="K296" i="8"/>
  <c r="J296" i="8"/>
  <c r="L295" i="8"/>
  <c r="K295" i="8"/>
  <c r="J295" i="8"/>
  <c r="L294" i="8"/>
  <c r="K294" i="8"/>
  <c r="J294" i="8"/>
  <c r="L291" i="8"/>
  <c r="K291" i="8"/>
  <c r="J291" i="8"/>
  <c r="I291" i="8"/>
  <c r="I290" i="8" s="1"/>
  <c r="L290" i="8"/>
  <c r="K290" i="8"/>
  <c r="J290" i="8"/>
  <c r="L288" i="8"/>
  <c r="K288" i="8"/>
  <c r="J288" i="8"/>
  <c r="I288" i="8"/>
  <c r="I287" i="8" s="1"/>
  <c r="L287" i="8"/>
  <c r="K287" i="8"/>
  <c r="J287" i="8"/>
  <c r="L285" i="8"/>
  <c r="K285" i="8"/>
  <c r="J285" i="8"/>
  <c r="I285" i="8"/>
  <c r="I284" i="8" s="1"/>
  <c r="L284" i="8"/>
  <c r="K284" i="8"/>
  <c r="J284" i="8"/>
  <c r="L281" i="8"/>
  <c r="K281" i="8"/>
  <c r="J281" i="8"/>
  <c r="I281" i="8"/>
  <c r="I280" i="8" s="1"/>
  <c r="L280" i="8"/>
  <c r="K280" i="8"/>
  <c r="J280" i="8"/>
  <c r="L277" i="8"/>
  <c r="K277" i="8"/>
  <c r="J277" i="8"/>
  <c r="I277" i="8"/>
  <c r="I276" i="8" s="1"/>
  <c r="L276" i="8"/>
  <c r="K276" i="8"/>
  <c r="J276" i="8"/>
  <c r="L273" i="8"/>
  <c r="K273" i="8"/>
  <c r="J273" i="8"/>
  <c r="I273" i="8"/>
  <c r="I272" i="8" s="1"/>
  <c r="L272" i="8"/>
  <c r="K272" i="8"/>
  <c r="J272" i="8"/>
  <c r="L269" i="8"/>
  <c r="K269" i="8"/>
  <c r="J269" i="8"/>
  <c r="I269" i="8"/>
  <c r="L266" i="8"/>
  <c r="K266" i="8"/>
  <c r="J266" i="8"/>
  <c r="I266" i="8"/>
  <c r="L264" i="8"/>
  <c r="K264" i="8"/>
  <c r="J264" i="8"/>
  <c r="I264" i="8"/>
  <c r="I263" i="8" s="1"/>
  <c r="L263" i="8"/>
  <c r="K263" i="8"/>
  <c r="J263" i="8"/>
  <c r="L262" i="8"/>
  <c r="K262" i="8"/>
  <c r="J262" i="8"/>
  <c r="L259" i="8"/>
  <c r="K259" i="8"/>
  <c r="J259" i="8"/>
  <c r="I259" i="8"/>
  <c r="I258" i="8" s="1"/>
  <c r="L258" i="8"/>
  <c r="K258" i="8"/>
  <c r="J258" i="8"/>
  <c r="L256" i="8"/>
  <c r="K256" i="8"/>
  <c r="J256" i="8"/>
  <c r="I256" i="8"/>
  <c r="L255" i="8"/>
  <c r="K255" i="8"/>
  <c r="J255" i="8"/>
  <c r="I255" i="8"/>
  <c r="L253" i="8"/>
  <c r="K253" i="8"/>
  <c r="J253" i="8"/>
  <c r="I253" i="8"/>
  <c r="L252" i="8"/>
  <c r="K252" i="8"/>
  <c r="J252" i="8"/>
  <c r="I252" i="8"/>
  <c r="L249" i="8"/>
  <c r="K249" i="8"/>
  <c r="J249" i="8"/>
  <c r="I249" i="8"/>
  <c r="I248" i="8" s="1"/>
  <c r="L248" i="8"/>
  <c r="K248" i="8"/>
  <c r="J248" i="8"/>
  <c r="L245" i="8"/>
  <c r="K245" i="8"/>
  <c r="J245" i="8"/>
  <c r="I245" i="8"/>
  <c r="L244" i="8"/>
  <c r="K244" i="8"/>
  <c r="J244" i="8"/>
  <c r="I244" i="8"/>
  <c r="L241" i="8"/>
  <c r="K241" i="8"/>
  <c r="J241" i="8"/>
  <c r="I241" i="8"/>
  <c r="I240" i="8" s="1"/>
  <c r="L240" i="8"/>
  <c r="K240" i="8"/>
  <c r="J240" i="8"/>
  <c r="L237" i="8"/>
  <c r="K237" i="8"/>
  <c r="J237" i="8"/>
  <c r="I237" i="8"/>
  <c r="L234" i="8"/>
  <c r="K234" i="8"/>
  <c r="J234" i="8"/>
  <c r="I234" i="8"/>
  <c r="L232" i="8"/>
  <c r="K232" i="8"/>
  <c r="J232" i="8"/>
  <c r="I232" i="8"/>
  <c r="I231" i="8" s="1"/>
  <c r="L231" i="8"/>
  <c r="K231" i="8"/>
  <c r="J231" i="8"/>
  <c r="L230" i="8"/>
  <c r="K230" i="8"/>
  <c r="J230" i="8"/>
  <c r="L229" i="8"/>
  <c r="K229" i="8"/>
  <c r="J229" i="8"/>
  <c r="L225" i="8"/>
  <c r="K225" i="8"/>
  <c r="J225" i="8"/>
  <c r="I225" i="8"/>
  <c r="I224" i="8" s="1"/>
  <c r="I223" i="8" s="1"/>
  <c r="L224" i="8"/>
  <c r="K224" i="8"/>
  <c r="J224" i="8"/>
  <c r="L223" i="8"/>
  <c r="K223" i="8"/>
  <c r="J223" i="8"/>
  <c r="L221" i="8"/>
  <c r="K221" i="8"/>
  <c r="J221" i="8"/>
  <c r="I221" i="8"/>
  <c r="L220" i="8"/>
  <c r="K220" i="8"/>
  <c r="J220" i="8"/>
  <c r="I220" i="8"/>
  <c r="I219" i="8" s="1"/>
  <c r="L219" i="8"/>
  <c r="K219" i="8"/>
  <c r="J219" i="8"/>
  <c r="L212" i="8"/>
  <c r="K212" i="8"/>
  <c r="J212" i="8"/>
  <c r="I212" i="8"/>
  <c r="I211" i="8" s="1"/>
  <c r="L211" i="8"/>
  <c r="K211" i="8"/>
  <c r="J211" i="8"/>
  <c r="L209" i="8"/>
  <c r="K209" i="8"/>
  <c r="J209" i="8"/>
  <c r="I209" i="8"/>
  <c r="L208" i="8"/>
  <c r="K208" i="8"/>
  <c r="J208" i="8"/>
  <c r="I208" i="8"/>
  <c r="I207" i="8" s="1"/>
  <c r="L207" i="8"/>
  <c r="K207" i="8"/>
  <c r="J207" i="8"/>
  <c r="L202" i="8"/>
  <c r="K202" i="8"/>
  <c r="J202" i="8"/>
  <c r="I202" i="8"/>
  <c r="I201" i="8" s="1"/>
  <c r="I200" i="8" s="1"/>
  <c r="L201" i="8"/>
  <c r="K201" i="8"/>
  <c r="J201" i="8"/>
  <c r="L200" i="8"/>
  <c r="K200" i="8"/>
  <c r="J200" i="8"/>
  <c r="L198" i="8"/>
  <c r="K198" i="8"/>
  <c r="J198" i="8"/>
  <c r="I198" i="8"/>
  <c r="I197" i="8" s="1"/>
  <c r="L197" i="8"/>
  <c r="K197" i="8"/>
  <c r="J197" i="8"/>
  <c r="L193" i="8"/>
  <c r="K193" i="8"/>
  <c r="J193" i="8"/>
  <c r="I193" i="8"/>
  <c r="I192" i="8" s="1"/>
  <c r="L192" i="8"/>
  <c r="K192" i="8"/>
  <c r="J192" i="8"/>
  <c r="L188" i="8"/>
  <c r="K188" i="8"/>
  <c r="J188" i="8"/>
  <c r="I188" i="8"/>
  <c r="I187" i="8" s="1"/>
  <c r="L187" i="8"/>
  <c r="K187" i="8"/>
  <c r="J187" i="8"/>
  <c r="L183" i="8"/>
  <c r="K183" i="8"/>
  <c r="J183" i="8"/>
  <c r="I183" i="8"/>
  <c r="I182" i="8" s="1"/>
  <c r="L182" i="8"/>
  <c r="K182" i="8"/>
  <c r="J182" i="8"/>
  <c r="L180" i="8"/>
  <c r="K180" i="8"/>
  <c r="J180" i="8"/>
  <c r="I180" i="8"/>
  <c r="I179" i="8" s="1"/>
  <c r="L179" i="8"/>
  <c r="K179" i="8"/>
  <c r="J179" i="8"/>
  <c r="L178" i="8"/>
  <c r="K178" i="8"/>
  <c r="J178" i="8"/>
  <c r="L177" i="8"/>
  <c r="K177" i="8"/>
  <c r="J177" i="8"/>
  <c r="L176" i="8"/>
  <c r="K176" i="8"/>
  <c r="J176" i="8"/>
  <c r="L172" i="8"/>
  <c r="K172" i="8"/>
  <c r="J172" i="8"/>
  <c r="I172" i="8"/>
  <c r="I171" i="8" s="1"/>
  <c r="L171" i="8"/>
  <c r="K171" i="8"/>
  <c r="J171" i="8"/>
  <c r="L167" i="8"/>
  <c r="K167" i="8"/>
  <c r="J167" i="8"/>
  <c r="I167" i="8"/>
  <c r="I166" i="8" s="1"/>
  <c r="I165" i="8" s="1"/>
  <c r="L166" i="8"/>
  <c r="K166" i="8"/>
  <c r="J166" i="8"/>
  <c r="L165" i="8"/>
  <c r="K165" i="8"/>
  <c r="J165" i="8"/>
  <c r="L163" i="8"/>
  <c r="K163" i="8"/>
  <c r="J163" i="8"/>
  <c r="I163" i="8"/>
  <c r="I162" i="8" s="1"/>
  <c r="I161" i="8" s="1"/>
  <c r="I160" i="8" s="1"/>
  <c r="L162" i="8"/>
  <c r="K162" i="8"/>
  <c r="J162" i="8"/>
  <c r="L161" i="8"/>
  <c r="K161" i="8"/>
  <c r="J161" i="8"/>
  <c r="L160" i="8"/>
  <c r="K160" i="8"/>
  <c r="J160" i="8"/>
  <c r="L158" i="8"/>
  <c r="K158" i="8"/>
  <c r="J158" i="8"/>
  <c r="I158" i="8"/>
  <c r="I157" i="8" s="1"/>
  <c r="L157" i="8"/>
  <c r="K157" i="8"/>
  <c r="J157" i="8"/>
  <c r="L153" i="8"/>
  <c r="K153" i="8"/>
  <c r="J153" i="8"/>
  <c r="I153" i="8"/>
  <c r="L152" i="8"/>
  <c r="K152" i="8"/>
  <c r="J152" i="8"/>
  <c r="I152" i="8"/>
  <c r="I151" i="8" s="1"/>
  <c r="I150" i="8" s="1"/>
  <c r="L151" i="8"/>
  <c r="K151" i="8"/>
  <c r="J151" i="8"/>
  <c r="L150" i="8"/>
  <c r="K150" i="8"/>
  <c r="J150" i="8"/>
  <c r="L147" i="8"/>
  <c r="K147" i="8"/>
  <c r="J147" i="8"/>
  <c r="I147" i="8"/>
  <c r="I146" i="8" s="1"/>
  <c r="I145" i="8" s="1"/>
  <c r="L146" i="8"/>
  <c r="K146" i="8"/>
  <c r="J146" i="8"/>
  <c r="L145" i="8"/>
  <c r="K145" i="8"/>
  <c r="J145" i="8"/>
  <c r="L143" i="8"/>
  <c r="K143" i="8"/>
  <c r="J143" i="8"/>
  <c r="I143" i="8"/>
  <c r="I142" i="8" s="1"/>
  <c r="L142" i="8"/>
  <c r="K142" i="8"/>
  <c r="J142" i="8"/>
  <c r="L139" i="8"/>
  <c r="K139" i="8"/>
  <c r="J139" i="8"/>
  <c r="I139" i="8"/>
  <c r="I138" i="8" s="1"/>
  <c r="I137" i="8" s="1"/>
  <c r="L138" i="8"/>
  <c r="K138" i="8"/>
  <c r="J138" i="8"/>
  <c r="L137" i="8"/>
  <c r="K137" i="8"/>
  <c r="J137" i="8"/>
  <c r="L134" i="8"/>
  <c r="K134" i="8"/>
  <c r="J134" i="8"/>
  <c r="I134" i="8"/>
  <c r="I133" i="8" s="1"/>
  <c r="I132" i="8" s="1"/>
  <c r="L133" i="8"/>
  <c r="K133" i="8"/>
  <c r="J133" i="8"/>
  <c r="L132" i="8"/>
  <c r="K132" i="8"/>
  <c r="J132" i="8"/>
  <c r="L131" i="8"/>
  <c r="K131" i="8"/>
  <c r="J131" i="8"/>
  <c r="L129" i="8"/>
  <c r="K129" i="8"/>
  <c r="J129" i="8"/>
  <c r="I129" i="8"/>
  <c r="I128" i="8" s="1"/>
  <c r="I127" i="8" s="1"/>
  <c r="L128" i="8"/>
  <c r="K128" i="8"/>
  <c r="J128" i="8"/>
  <c r="L127" i="8"/>
  <c r="K127" i="8"/>
  <c r="J127" i="8"/>
  <c r="L125" i="8"/>
  <c r="K125" i="8"/>
  <c r="J125" i="8"/>
  <c r="I125" i="8"/>
  <c r="I124" i="8" s="1"/>
  <c r="I123" i="8" s="1"/>
  <c r="L124" i="8"/>
  <c r="K124" i="8"/>
  <c r="J124" i="8"/>
  <c r="L123" i="8"/>
  <c r="K123" i="8"/>
  <c r="J123" i="8"/>
  <c r="L121" i="8"/>
  <c r="K121" i="8"/>
  <c r="J121" i="8"/>
  <c r="I121" i="8"/>
  <c r="I120" i="8" s="1"/>
  <c r="I119" i="8" s="1"/>
  <c r="L120" i="8"/>
  <c r="K120" i="8"/>
  <c r="J120" i="8"/>
  <c r="L119" i="8"/>
  <c r="K119" i="8"/>
  <c r="J119" i="8"/>
  <c r="L117" i="8"/>
  <c r="K117" i="8"/>
  <c r="J117" i="8"/>
  <c r="I117" i="8"/>
  <c r="L116" i="8"/>
  <c r="K116" i="8"/>
  <c r="J116" i="8"/>
  <c r="I116" i="8"/>
  <c r="I115" i="8" s="1"/>
  <c r="L115" i="8"/>
  <c r="K115" i="8"/>
  <c r="J115" i="8"/>
  <c r="L112" i="8"/>
  <c r="K112" i="8"/>
  <c r="J112" i="8"/>
  <c r="I112" i="8"/>
  <c r="I111" i="8" s="1"/>
  <c r="I110" i="8" s="1"/>
  <c r="L111" i="8"/>
  <c r="K111" i="8"/>
  <c r="J111" i="8"/>
  <c r="L110" i="8"/>
  <c r="K110" i="8"/>
  <c r="J110" i="8"/>
  <c r="L109" i="8"/>
  <c r="K109" i="8"/>
  <c r="J109" i="8"/>
  <c r="L106" i="8"/>
  <c r="K106" i="8"/>
  <c r="J106" i="8"/>
  <c r="I106" i="8"/>
  <c r="I105" i="8" s="1"/>
  <c r="L105" i="8"/>
  <c r="K105" i="8"/>
  <c r="J105" i="8"/>
  <c r="L102" i="8"/>
  <c r="K102" i="8"/>
  <c r="J102" i="8"/>
  <c r="I102" i="8"/>
  <c r="I101" i="8" s="1"/>
  <c r="I100" i="8" s="1"/>
  <c r="L101" i="8"/>
  <c r="K101" i="8"/>
  <c r="J101" i="8"/>
  <c r="L100" i="8"/>
  <c r="K100" i="8"/>
  <c r="J100" i="8"/>
  <c r="L97" i="8"/>
  <c r="K97" i="8"/>
  <c r="J97" i="8"/>
  <c r="I97" i="8"/>
  <c r="I96" i="8" s="1"/>
  <c r="I95" i="8" s="1"/>
  <c r="L96" i="8"/>
  <c r="K96" i="8"/>
  <c r="J96" i="8"/>
  <c r="L95" i="8"/>
  <c r="K95" i="8"/>
  <c r="J95" i="8"/>
  <c r="L92" i="8"/>
  <c r="K92" i="8"/>
  <c r="J92" i="8"/>
  <c r="I92" i="8"/>
  <c r="I91" i="8" s="1"/>
  <c r="I90" i="8" s="1"/>
  <c r="L91" i="8"/>
  <c r="K91" i="8"/>
  <c r="J91" i="8"/>
  <c r="L90" i="8"/>
  <c r="K90" i="8"/>
  <c r="J90" i="8"/>
  <c r="L89" i="8"/>
  <c r="K89" i="8"/>
  <c r="J89" i="8"/>
  <c r="L85" i="8"/>
  <c r="K85" i="8"/>
  <c r="J85" i="8"/>
  <c r="I85" i="8"/>
  <c r="I84" i="8" s="1"/>
  <c r="I83" i="8" s="1"/>
  <c r="I82" i="8" s="1"/>
  <c r="L84" i="8"/>
  <c r="K84" i="8"/>
  <c r="J84" i="8"/>
  <c r="L83" i="8"/>
  <c r="K83" i="8"/>
  <c r="J83" i="8"/>
  <c r="L82" i="8"/>
  <c r="K82" i="8"/>
  <c r="J82" i="8"/>
  <c r="L80" i="8"/>
  <c r="K80" i="8"/>
  <c r="J80" i="8"/>
  <c r="I80" i="8"/>
  <c r="I79" i="8" s="1"/>
  <c r="I78" i="8" s="1"/>
  <c r="L79" i="8"/>
  <c r="K79" i="8"/>
  <c r="J79" i="8"/>
  <c r="L78" i="8"/>
  <c r="K78" i="8"/>
  <c r="J78" i="8"/>
  <c r="L74" i="8"/>
  <c r="K74" i="8"/>
  <c r="J74" i="8"/>
  <c r="I74" i="8"/>
  <c r="I73" i="8" s="1"/>
  <c r="L73" i="8"/>
  <c r="K73" i="8"/>
  <c r="J73" i="8"/>
  <c r="L69" i="8"/>
  <c r="K69" i="8"/>
  <c r="J69" i="8"/>
  <c r="I69" i="8"/>
  <c r="I68" i="8" s="1"/>
  <c r="L68" i="8"/>
  <c r="K68" i="8"/>
  <c r="J68" i="8"/>
  <c r="L64" i="8"/>
  <c r="K64" i="8"/>
  <c r="J64" i="8"/>
  <c r="I64" i="8"/>
  <c r="I63" i="8" s="1"/>
  <c r="L63" i="8"/>
  <c r="K63" i="8"/>
  <c r="J63" i="8"/>
  <c r="L62" i="8"/>
  <c r="K62" i="8"/>
  <c r="J62" i="8"/>
  <c r="L61" i="8"/>
  <c r="K61" i="8"/>
  <c r="J61" i="8"/>
  <c r="L45" i="8"/>
  <c r="K45" i="8"/>
  <c r="J45" i="8"/>
  <c r="I45" i="8"/>
  <c r="I44" i="8" s="1"/>
  <c r="I43" i="8" s="1"/>
  <c r="I42" i="8" s="1"/>
  <c r="L44" i="8"/>
  <c r="K44" i="8"/>
  <c r="J44" i="8"/>
  <c r="L43" i="8"/>
  <c r="K43" i="8"/>
  <c r="J43" i="8"/>
  <c r="L42" i="8"/>
  <c r="K42" i="8"/>
  <c r="J42" i="8"/>
  <c r="L40" i="8"/>
  <c r="K40" i="8"/>
  <c r="J40" i="8"/>
  <c r="I40" i="8"/>
  <c r="I39" i="8" s="1"/>
  <c r="I38" i="8" s="1"/>
  <c r="L39" i="8"/>
  <c r="K39" i="8"/>
  <c r="J39" i="8"/>
  <c r="L38" i="8"/>
  <c r="K38" i="8"/>
  <c r="J38" i="8"/>
  <c r="L36" i="8"/>
  <c r="K36" i="8"/>
  <c r="J36" i="8"/>
  <c r="I36" i="8"/>
  <c r="L34" i="8"/>
  <c r="K34" i="8"/>
  <c r="J34" i="8"/>
  <c r="I34" i="8"/>
  <c r="I33" i="8" s="1"/>
  <c r="I32" i="8" s="1"/>
  <c r="I31" i="8" s="1"/>
  <c r="L33" i="8"/>
  <c r="K33" i="8"/>
  <c r="J33" i="8"/>
  <c r="L32" i="8"/>
  <c r="K32" i="8"/>
  <c r="J32" i="8"/>
  <c r="L31" i="8"/>
  <c r="K31" i="8"/>
  <c r="J31" i="8"/>
  <c r="L30" i="8"/>
  <c r="L359" i="8" s="1"/>
  <c r="K30" i="8"/>
  <c r="K359" i="8" s="1"/>
  <c r="J30" i="8"/>
  <c r="J359" i="8" s="1"/>
  <c r="L356" i="7"/>
  <c r="K356" i="7"/>
  <c r="J356" i="7"/>
  <c r="I356" i="7"/>
  <c r="I355" i="7" s="1"/>
  <c r="I327" i="7" s="1"/>
  <c r="L355" i="7"/>
  <c r="K355" i="7"/>
  <c r="J355" i="7"/>
  <c r="L353" i="7"/>
  <c r="K353" i="7"/>
  <c r="J353" i="7"/>
  <c r="I353" i="7"/>
  <c r="L352" i="7"/>
  <c r="K352" i="7"/>
  <c r="J352" i="7"/>
  <c r="I352" i="7"/>
  <c r="L350" i="7"/>
  <c r="K350" i="7"/>
  <c r="J350" i="7"/>
  <c r="I350" i="7"/>
  <c r="L349" i="7"/>
  <c r="K349" i="7"/>
  <c r="J349" i="7"/>
  <c r="I349" i="7"/>
  <c r="L346" i="7"/>
  <c r="K346" i="7"/>
  <c r="J346" i="7"/>
  <c r="I346" i="7"/>
  <c r="L345" i="7"/>
  <c r="K345" i="7"/>
  <c r="J345" i="7"/>
  <c r="I345" i="7"/>
  <c r="L342" i="7"/>
  <c r="K342" i="7"/>
  <c r="J342" i="7"/>
  <c r="I342" i="7"/>
  <c r="L341" i="7"/>
  <c r="K341" i="7"/>
  <c r="J341" i="7"/>
  <c r="I341" i="7"/>
  <c r="L338" i="7"/>
  <c r="K338" i="7"/>
  <c r="J338" i="7"/>
  <c r="I338" i="7"/>
  <c r="L337" i="7"/>
  <c r="K337" i="7"/>
  <c r="J337" i="7"/>
  <c r="I337" i="7"/>
  <c r="L334" i="7"/>
  <c r="K334" i="7"/>
  <c r="J334" i="7"/>
  <c r="I334" i="7"/>
  <c r="L331" i="7"/>
  <c r="K331" i="7"/>
  <c r="J331" i="7"/>
  <c r="I331" i="7"/>
  <c r="L329" i="7"/>
  <c r="K329" i="7"/>
  <c r="J329" i="7"/>
  <c r="I329" i="7"/>
  <c r="L328" i="7"/>
  <c r="K328" i="7"/>
  <c r="J328" i="7"/>
  <c r="I328" i="7"/>
  <c r="L327" i="7"/>
  <c r="K327" i="7"/>
  <c r="J327" i="7"/>
  <c r="L324" i="7"/>
  <c r="K324" i="7"/>
  <c r="J324" i="7"/>
  <c r="I324" i="7"/>
  <c r="L323" i="7"/>
  <c r="K323" i="7"/>
  <c r="J323" i="7"/>
  <c r="I323" i="7"/>
  <c r="L321" i="7"/>
  <c r="K321" i="7"/>
  <c r="J321" i="7"/>
  <c r="I321" i="7"/>
  <c r="L320" i="7"/>
  <c r="K320" i="7"/>
  <c r="J320" i="7"/>
  <c r="I320" i="7"/>
  <c r="L318" i="7"/>
  <c r="K318" i="7"/>
  <c r="J318" i="7"/>
  <c r="I318" i="7"/>
  <c r="L317" i="7"/>
  <c r="K317" i="7"/>
  <c r="J317" i="7"/>
  <c r="I317" i="7"/>
  <c r="L314" i="7"/>
  <c r="K314" i="7"/>
  <c r="J314" i="7"/>
  <c r="I314" i="7"/>
  <c r="L313" i="7"/>
  <c r="K313" i="7"/>
  <c r="J313" i="7"/>
  <c r="I313" i="7"/>
  <c r="L310" i="7"/>
  <c r="K310" i="7"/>
  <c r="J310" i="7"/>
  <c r="I310" i="7"/>
  <c r="L309" i="7"/>
  <c r="K309" i="7"/>
  <c r="J309" i="7"/>
  <c r="I309" i="7"/>
  <c r="L306" i="7"/>
  <c r="K306" i="7"/>
  <c r="J306" i="7"/>
  <c r="I306" i="7"/>
  <c r="L305" i="7"/>
  <c r="K305" i="7"/>
  <c r="J305" i="7"/>
  <c r="I305" i="7"/>
  <c r="L302" i="7"/>
  <c r="K302" i="7"/>
  <c r="J302" i="7"/>
  <c r="I302" i="7"/>
  <c r="L299" i="7"/>
  <c r="K299" i="7"/>
  <c r="J299" i="7"/>
  <c r="I299" i="7"/>
  <c r="L297" i="7"/>
  <c r="K297" i="7"/>
  <c r="J297" i="7"/>
  <c r="I297" i="7"/>
  <c r="I296" i="7" s="1"/>
  <c r="I295" i="7" s="1"/>
  <c r="L296" i="7"/>
  <c r="K296" i="7"/>
  <c r="J296" i="7"/>
  <c r="L295" i="7"/>
  <c r="K295" i="7"/>
  <c r="J295" i="7"/>
  <c r="L294" i="7"/>
  <c r="K294" i="7"/>
  <c r="J294" i="7"/>
  <c r="L291" i="7"/>
  <c r="K291" i="7"/>
  <c r="J291" i="7"/>
  <c r="I291" i="7"/>
  <c r="I290" i="7" s="1"/>
  <c r="L290" i="7"/>
  <c r="K290" i="7"/>
  <c r="J290" i="7"/>
  <c r="L288" i="7"/>
  <c r="K288" i="7"/>
  <c r="J288" i="7"/>
  <c r="I288" i="7"/>
  <c r="L287" i="7"/>
  <c r="K287" i="7"/>
  <c r="J287" i="7"/>
  <c r="I287" i="7"/>
  <c r="L285" i="7"/>
  <c r="K285" i="7"/>
  <c r="J285" i="7"/>
  <c r="I285" i="7"/>
  <c r="I284" i="7" s="1"/>
  <c r="L284" i="7"/>
  <c r="K284" i="7"/>
  <c r="J284" i="7"/>
  <c r="L281" i="7"/>
  <c r="K281" i="7"/>
  <c r="J281" i="7"/>
  <c r="I281" i="7"/>
  <c r="I280" i="7" s="1"/>
  <c r="L280" i="7"/>
  <c r="K280" i="7"/>
  <c r="J280" i="7"/>
  <c r="L277" i="7"/>
  <c r="K277" i="7"/>
  <c r="J277" i="7"/>
  <c r="I277" i="7"/>
  <c r="I276" i="7" s="1"/>
  <c r="L276" i="7"/>
  <c r="K276" i="7"/>
  <c r="J276" i="7"/>
  <c r="L273" i="7"/>
  <c r="K273" i="7"/>
  <c r="J273" i="7"/>
  <c r="I273" i="7"/>
  <c r="I272" i="7" s="1"/>
  <c r="L272" i="7"/>
  <c r="K272" i="7"/>
  <c r="J272" i="7"/>
  <c r="L269" i="7"/>
  <c r="K269" i="7"/>
  <c r="J269" i="7"/>
  <c r="I269" i="7"/>
  <c r="L266" i="7"/>
  <c r="K266" i="7"/>
  <c r="J266" i="7"/>
  <c r="I266" i="7"/>
  <c r="L264" i="7"/>
  <c r="K264" i="7"/>
  <c r="J264" i="7"/>
  <c r="I264" i="7"/>
  <c r="I263" i="7" s="1"/>
  <c r="L263" i="7"/>
  <c r="K263" i="7"/>
  <c r="J263" i="7"/>
  <c r="L262" i="7"/>
  <c r="K262" i="7"/>
  <c r="J262" i="7"/>
  <c r="L259" i="7"/>
  <c r="K259" i="7"/>
  <c r="J259" i="7"/>
  <c r="I259" i="7"/>
  <c r="I258" i="7" s="1"/>
  <c r="L258" i="7"/>
  <c r="K258" i="7"/>
  <c r="J258" i="7"/>
  <c r="L256" i="7"/>
  <c r="K256" i="7"/>
  <c r="J256" i="7"/>
  <c r="I256" i="7"/>
  <c r="L255" i="7"/>
  <c r="K255" i="7"/>
  <c r="J255" i="7"/>
  <c r="I255" i="7"/>
  <c r="L253" i="7"/>
  <c r="K253" i="7"/>
  <c r="J253" i="7"/>
  <c r="I253" i="7"/>
  <c r="I252" i="7" s="1"/>
  <c r="L252" i="7"/>
  <c r="K252" i="7"/>
  <c r="J252" i="7"/>
  <c r="L249" i="7"/>
  <c r="K249" i="7"/>
  <c r="J249" i="7"/>
  <c r="I249" i="7"/>
  <c r="I248" i="7" s="1"/>
  <c r="L248" i="7"/>
  <c r="K248" i="7"/>
  <c r="J248" i="7"/>
  <c r="L245" i="7"/>
  <c r="K245" i="7"/>
  <c r="J245" i="7"/>
  <c r="I245" i="7"/>
  <c r="I244" i="7" s="1"/>
  <c r="L244" i="7"/>
  <c r="K244" i="7"/>
  <c r="J244" i="7"/>
  <c r="L241" i="7"/>
  <c r="K241" i="7"/>
  <c r="J241" i="7"/>
  <c r="I241" i="7"/>
  <c r="I240" i="7" s="1"/>
  <c r="L240" i="7"/>
  <c r="K240" i="7"/>
  <c r="J240" i="7"/>
  <c r="L237" i="7"/>
  <c r="K237" i="7"/>
  <c r="J237" i="7"/>
  <c r="I237" i="7"/>
  <c r="L234" i="7"/>
  <c r="K234" i="7"/>
  <c r="J234" i="7"/>
  <c r="I234" i="7"/>
  <c r="L232" i="7"/>
  <c r="K232" i="7"/>
  <c r="J232" i="7"/>
  <c r="I232" i="7"/>
  <c r="I231" i="7" s="1"/>
  <c r="L231" i="7"/>
  <c r="K231" i="7"/>
  <c r="J231" i="7"/>
  <c r="L230" i="7"/>
  <c r="K230" i="7"/>
  <c r="J230" i="7"/>
  <c r="L229" i="7"/>
  <c r="K229" i="7"/>
  <c r="J229" i="7"/>
  <c r="L225" i="7"/>
  <c r="K225" i="7"/>
  <c r="J225" i="7"/>
  <c r="I225" i="7"/>
  <c r="I224" i="7" s="1"/>
  <c r="I223" i="7" s="1"/>
  <c r="L224" i="7"/>
  <c r="K224" i="7"/>
  <c r="J224" i="7"/>
  <c r="L223" i="7"/>
  <c r="K223" i="7"/>
  <c r="J223" i="7"/>
  <c r="L221" i="7"/>
  <c r="K221" i="7"/>
  <c r="J221" i="7"/>
  <c r="I221" i="7"/>
  <c r="I220" i="7" s="1"/>
  <c r="I219" i="7" s="1"/>
  <c r="L220" i="7"/>
  <c r="K220" i="7"/>
  <c r="J220" i="7"/>
  <c r="L219" i="7"/>
  <c r="K219" i="7"/>
  <c r="J219" i="7"/>
  <c r="L212" i="7"/>
  <c r="K212" i="7"/>
  <c r="J212" i="7"/>
  <c r="I212" i="7"/>
  <c r="I211" i="7" s="1"/>
  <c r="L211" i="7"/>
  <c r="K211" i="7"/>
  <c r="J211" i="7"/>
  <c r="L209" i="7"/>
  <c r="K209" i="7"/>
  <c r="J209" i="7"/>
  <c r="I209" i="7"/>
  <c r="I208" i="7" s="1"/>
  <c r="L208" i="7"/>
  <c r="K208" i="7"/>
  <c r="J208" i="7"/>
  <c r="L207" i="7"/>
  <c r="K207" i="7"/>
  <c r="J207" i="7"/>
  <c r="L202" i="7"/>
  <c r="K202" i="7"/>
  <c r="J202" i="7"/>
  <c r="I202" i="7"/>
  <c r="I201" i="7" s="1"/>
  <c r="I200" i="7" s="1"/>
  <c r="L201" i="7"/>
  <c r="K201" i="7"/>
  <c r="J201" i="7"/>
  <c r="L200" i="7"/>
  <c r="K200" i="7"/>
  <c r="J200" i="7"/>
  <c r="L198" i="7"/>
  <c r="K198" i="7"/>
  <c r="J198" i="7"/>
  <c r="I198" i="7"/>
  <c r="I197" i="7" s="1"/>
  <c r="L197" i="7"/>
  <c r="K197" i="7"/>
  <c r="J197" i="7"/>
  <c r="L193" i="7"/>
  <c r="K193" i="7"/>
  <c r="J193" i="7"/>
  <c r="I193" i="7"/>
  <c r="I192" i="7" s="1"/>
  <c r="L192" i="7"/>
  <c r="K192" i="7"/>
  <c r="J192" i="7"/>
  <c r="L188" i="7"/>
  <c r="K188" i="7"/>
  <c r="J188" i="7"/>
  <c r="I188" i="7"/>
  <c r="I187" i="7" s="1"/>
  <c r="L187" i="7"/>
  <c r="K187" i="7"/>
  <c r="J187" i="7"/>
  <c r="L183" i="7"/>
  <c r="K183" i="7"/>
  <c r="J183" i="7"/>
  <c r="I183" i="7"/>
  <c r="I182" i="7" s="1"/>
  <c r="L182" i="7"/>
  <c r="K182" i="7"/>
  <c r="J182" i="7"/>
  <c r="L180" i="7"/>
  <c r="K180" i="7"/>
  <c r="J180" i="7"/>
  <c r="I180" i="7"/>
  <c r="L179" i="7"/>
  <c r="K179" i="7"/>
  <c r="J179" i="7"/>
  <c r="I179" i="7"/>
  <c r="L178" i="7"/>
  <c r="K178" i="7"/>
  <c r="J178" i="7"/>
  <c r="L177" i="7"/>
  <c r="K177" i="7"/>
  <c r="J177" i="7"/>
  <c r="L176" i="7"/>
  <c r="K176" i="7"/>
  <c r="J176" i="7"/>
  <c r="L172" i="7"/>
  <c r="K172" i="7"/>
  <c r="J172" i="7"/>
  <c r="I172" i="7"/>
  <c r="I171" i="7" s="1"/>
  <c r="L171" i="7"/>
  <c r="K171" i="7"/>
  <c r="J171" i="7"/>
  <c r="L167" i="7"/>
  <c r="K167" i="7"/>
  <c r="J167" i="7"/>
  <c r="I167" i="7"/>
  <c r="I166" i="7" s="1"/>
  <c r="L166" i="7"/>
  <c r="K166" i="7"/>
  <c r="J166" i="7"/>
  <c r="L165" i="7"/>
  <c r="K165" i="7"/>
  <c r="J165" i="7"/>
  <c r="L163" i="7"/>
  <c r="K163" i="7"/>
  <c r="J163" i="7"/>
  <c r="I163" i="7"/>
  <c r="I162" i="7" s="1"/>
  <c r="I161" i="7" s="1"/>
  <c r="L162" i="7"/>
  <c r="K162" i="7"/>
  <c r="J162" i="7"/>
  <c r="L161" i="7"/>
  <c r="K161" i="7"/>
  <c r="J161" i="7"/>
  <c r="L160" i="7"/>
  <c r="K160" i="7"/>
  <c r="J160" i="7"/>
  <c r="L158" i="7"/>
  <c r="K158" i="7"/>
  <c r="J158" i="7"/>
  <c r="I158" i="7"/>
  <c r="I157" i="7" s="1"/>
  <c r="L157" i="7"/>
  <c r="K157" i="7"/>
  <c r="J157" i="7"/>
  <c r="L153" i="7"/>
  <c r="K153" i="7"/>
  <c r="J153" i="7"/>
  <c r="I153" i="7"/>
  <c r="I152" i="7" s="1"/>
  <c r="L152" i="7"/>
  <c r="K152" i="7"/>
  <c r="J152" i="7"/>
  <c r="L151" i="7"/>
  <c r="K151" i="7"/>
  <c r="J151" i="7"/>
  <c r="L150" i="7"/>
  <c r="K150" i="7"/>
  <c r="J150" i="7"/>
  <c r="L147" i="7"/>
  <c r="K147" i="7"/>
  <c r="J147" i="7"/>
  <c r="I147" i="7"/>
  <c r="I146" i="7" s="1"/>
  <c r="I145" i="7" s="1"/>
  <c r="L146" i="7"/>
  <c r="K146" i="7"/>
  <c r="J146" i="7"/>
  <c r="L145" i="7"/>
  <c r="K145" i="7"/>
  <c r="J145" i="7"/>
  <c r="L143" i="7"/>
  <c r="K143" i="7"/>
  <c r="J143" i="7"/>
  <c r="I143" i="7"/>
  <c r="I142" i="7" s="1"/>
  <c r="L142" i="7"/>
  <c r="K142" i="7"/>
  <c r="J142" i="7"/>
  <c r="L139" i="7"/>
  <c r="K139" i="7"/>
  <c r="J139" i="7"/>
  <c r="I139" i="7"/>
  <c r="I138" i="7" s="1"/>
  <c r="I137" i="7" s="1"/>
  <c r="L138" i="7"/>
  <c r="K138" i="7"/>
  <c r="J138" i="7"/>
  <c r="L137" i="7"/>
  <c r="K137" i="7"/>
  <c r="J137" i="7"/>
  <c r="L134" i="7"/>
  <c r="K134" i="7"/>
  <c r="J134" i="7"/>
  <c r="I134" i="7"/>
  <c r="I133" i="7" s="1"/>
  <c r="I132" i="7" s="1"/>
  <c r="L133" i="7"/>
  <c r="K133" i="7"/>
  <c r="J133" i="7"/>
  <c r="L132" i="7"/>
  <c r="K132" i="7"/>
  <c r="J132" i="7"/>
  <c r="L131" i="7"/>
  <c r="K131" i="7"/>
  <c r="J131" i="7"/>
  <c r="L129" i="7"/>
  <c r="K129" i="7"/>
  <c r="J129" i="7"/>
  <c r="I129" i="7"/>
  <c r="L128" i="7"/>
  <c r="K128" i="7"/>
  <c r="J128" i="7"/>
  <c r="I128" i="7"/>
  <c r="I127" i="7" s="1"/>
  <c r="L127" i="7"/>
  <c r="K127" i="7"/>
  <c r="J127" i="7"/>
  <c r="L125" i="7"/>
  <c r="K125" i="7"/>
  <c r="J125" i="7"/>
  <c r="I125" i="7"/>
  <c r="I124" i="7" s="1"/>
  <c r="I123" i="7" s="1"/>
  <c r="L124" i="7"/>
  <c r="K124" i="7"/>
  <c r="J124" i="7"/>
  <c r="L123" i="7"/>
  <c r="K123" i="7"/>
  <c r="J123" i="7"/>
  <c r="L121" i="7"/>
  <c r="K121" i="7"/>
  <c r="J121" i="7"/>
  <c r="I121" i="7"/>
  <c r="L120" i="7"/>
  <c r="K120" i="7"/>
  <c r="J120" i="7"/>
  <c r="I120" i="7"/>
  <c r="I119" i="7" s="1"/>
  <c r="L119" i="7"/>
  <c r="K119" i="7"/>
  <c r="J119" i="7"/>
  <c r="L117" i="7"/>
  <c r="K117" i="7"/>
  <c r="J117" i="7"/>
  <c r="I117" i="7"/>
  <c r="I116" i="7" s="1"/>
  <c r="I115" i="7" s="1"/>
  <c r="L116" i="7"/>
  <c r="K116" i="7"/>
  <c r="J116" i="7"/>
  <c r="L115" i="7"/>
  <c r="K115" i="7"/>
  <c r="J115" i="7"/>
  <c r="L112" i="7"/>
  <c r="K112" i="7"/>
  <c r="J112" i="7"/>
  <c r="I112" i="7"/>
  <c r="I111" i="7" s="1"/>
  <c r="I110" i="7" s="1"/>
  <c r="I109" i="7" s="1"/>
  <c r="L111" i="7"/>
  <c r="K111" i="7"/>
  <c r="J111" i="7"/>
  <c r="L110" i="7"/>
  <c r="K110" i="7"/>
  <c r="J110" i="7"/>
  <c r="L109" i="7"/>
  <c r="K109" i="7"/>
  <c r="J109" i="7"/>
  <c r="L106" i="7"/>
  <c r="K106" i="7"/>
  <c r="J106" i="7"/>
  <c r="I106" i="7"/>
  <c r="I105" i="7" s="1"/>
  <c r="L105" i="7"/>
  <c r="K105" i="7"/>
  <c r="J105" i="7"/>
  <c r="L102" i="7"/>
  <c r="K102" i="7"/>
  <c r="J102" i="7"/>
  <c r="I102" i="7"/>
  <c r="I101" i="7" s="1"/>
  <c r="I100" i="7" s="1"/>
  <c r="L101" i="7"/>
  <c r="K101" i="7"/>
  <c r="J101" i="7"/>
  <c r="L100" i="7"/>
  <c r="K100" i="7"/>
  <c r="J100" i="7"/>
  <c r="L97" i="7"/>
  <c r="K97" i="7"/>
  <c r="J97" i="7"/>
  <c r="I97" i="7"/>
  <c r="I96" i="7" s="1"/>
  <c r="I95" i="7" s="1"/>
  <c r="L96" i="7"/>
  <c r="K96" i="7"/>
  <c r="J96" i="7"/>
  <c r="L95" i="7"/>
  <c r="K95" i="7"/>
  <c r="J95" i="7"/>
  <c r="L92" i="7"/>
  <c r="K92" i="7"/>
  <c r="J92" i="7"/>
  <c r="I92" i="7"/>
  <c r="I91" i="7" s="1"/>
  <c r="I90" i="7" s="1"/>
  <c r="I89" i="7" s="1"/>
  <c r="L91" i="7"/>
  <c r="K91" i="7"/>
  <c r="J91" i="7"/>
  <c r="L90" i="7"/>
  <c r="K90" i="7"/>
  <c r="J90" i="7"/>
  <c r="L89" i="7"/>
  <c r="K89" i="7"/>
  <c r="J89" i="7"/>
  <c r="L85" i="7"/>
  <c r="K85" i="7"/>
  <c r="J85" i="7"/>
  <c r="I85" i="7"/>
  <c r="I84" i="7" s="1"/>
  <c r="I83" i="7" s="1"/>
  <c r="I82" i="7" s="1"/>
  <c r="L84" i="7"/>
  <c r="K84" i="7"/>
  <c r="J84" i="7"/>
  <c r="L83" i="7"/>
  <c r="K83" i="7"/>
  <c r="J83" i="7"/>
  <c r="L82" i="7"/>
  <c r="K82" i="7"/>
  <c r="J82" i="7"/>
  <c r="L80" i="7"/>
  <c r="K80" i="7"/>
  <c r="J80" i="7"/>
  <c r="I80" i="7"/>
  <c r="I79" i="7" s="1"/>
  <c r="I78" i="7" s="1"/>
  <c r="L79" i="7"/>
  <c r="K79" i="7"/>
  <c r="J79" i="7"/>
  <c r="L78" i="7"/>
  <c r="K78" i="7"/>
  <c r="J78" i="7"/>
  <c r="L74" i="7"/>
  <c r="K74" i="7"/>
  <c r="J74" i="7"/>
  <c r="I74" i="7"/>
  <c r="I73" i="7" s="1"/>
  <c r="L73" i="7"/>
  <c r="K73" i="7"/>
  <c r="J73" i="7"/>
  <c r="L69" i="7"/>
  <c r="K69" i="7"/>
  <c r="J69" i="7"/>
  <c r="I69" i="7"/>
  <c r="I68" i="7" s="1"/>
  <c r="L68" i="7"/>
  <c r="K68" i="7"/>
  <c r="J68" i="7"/>
  <c r="L64" i="7"/>
  <c r="K64" i="7"/>
  <c r="J64" i="7"/>
  <c r="I64" i="7"/>
  <c r="I63" i="7" s="1"/>
  <c r="L63" i="7"/>
  <c r="K63" i="7"/>
  <c r="J63" i="7"/>
  <c r="L62" i="7"/>
  <c r="K62" i="7"/>
  <c r="J62" i="7"/>
  <c r="L61" i="7"/>
  <c r="K61" i="7"/>
  <c r="J61" i="7"/>
  <c r="L45" i="7"/>
  <c r="K45" i="7"/>
  <c r="J45" i="7"/>
  <c r="I45" i="7"/>
  <c r="I44" i="7" s="1"/>
  <c r="I43" i="7" s="1"/>
  <c r="I42" i="7" s="1"/>
  <c r="L44" i="7"/>
  <c r="K44" i="7"/>
  <c r="J44" i="7"/>
  <c r="L43" i="7"/>
  <c r="K43" i="7"/>
  <c r="J43" i="7"/>
  <c r="L42" i="7"/>
  <c r="K42" i="7"/>
  <c r="J42" i="7"/>
  <c r="L40" i="7"/>
  <c r="K40" i="7"/>
  <c r="J40" i="7"/>
  <c r="I40" i="7"/>
  <c r="I39" i="7" s="1"/>
  <c r="I38" i="7" s="1"/>
  <c r="L39" i="7"/>
  <c r="K39" i="7"/>
  <c r="J39" i="7"/>
  <c r="L38" i="7"/>
  <c r="K38" i="7"/>
  <c r="J38" i="7"/>
  <c r="L36" i="7"/>
  <c r="K36" i="7"/>
  <c r="J36" i="7"/>
  <c r="I36" i="7"/>
  <c r="L34" i="7"/>
  <c r="K34" i="7"/>
  <c r="J34" i="7"/>
  <c r="I34" i="7"/>
  <c r="I33" i="7" s="1"/>
  <c r="I32" i="7" s="1"/>
  <c r="L33" i="7"/>
  <c r="K33" i="7"/>
  <c r="J33" i="7"/>
  <c r="L32" i="7"/>
  <c r="K32" i="7"/>
  <c r="J32" i="7"/>
  <c r="L31" i="7"/>
  <c r="K31" i="7"/>
  <c r="J31" i="7"/>
  <c r="L30" i="7"/>
  <c r="L359" i="7" s="1"/>
  <c r="K30" i="7"/>
  <c r="K359" i="7" s="1"/>
  <c r="J30" i="7"/>
  <c r="J359" i="7" s="1"/>
  <c r="L356" i="6"/>
  <c r="K356" i="6"/>
  <c r="J356" i="6"/>
  <c r="I356" i="6"/>
  <c r="I355" i="6" s="1"/>
  <c r="I327" i="6" s="1"/>
  <c r="I294" i="6" s="1"/>
  <c r="L355" i="6"/>
  <c r="K355" i="6"/>
  <c r="J355" i="6"/>
  <c r="L353" i="6"/>
  <c r="K353" i="6"/>
  <c r="J353" i="6"/>
  <c r="I353" i="6"/>
  <c r="L352" i="6"/>
  <c r="K352" i="6"/>
  <c r="J352" i="6"/>
  <c r="I352" i="6"/>
  <c r="L350" i="6"/>
  <c r="K350" i="6"/>
  <c r="J350" i="6"/>
  <c r="I350" i="6"/>
  <c r="L349" i="6"/>
  <c r="K349" i="6"/>
  <c r="J349" i="6"/>
  <c r="I349" i="6"/>
  <c r="L346" i="6"/>
  <c r="K346" i="6"/>
  <c r="J346" i="6"/>
  <c r="I346" i="6"/>
  <c r="L345" i="6"/>
  <c r="K345" i="6"/>
  <c r="J345" i="6"/>
  <c r="I345" i="6"/>
  <c r="L342" i="6"/>
  <c r="K342" i="6"/>
  <c r="J342" i="6"/>
  <c r="I342" i="6"/>
  <c r="L341" i="6"/>
  <c r="K341" i="6"/>
  <c r="J341" i="6"/>
  <c r="I341" i="6"/>
  <c r="L338" i="6"/>
  <c r="K338" i="6"/>
  <c r="J338" i="6"/>
  <c r="I338" i="6"/>
  <c r="L337" i="6"/>
  <c r="K337" i="6"/>
  <c r="J337" i="6"/>
  <c r="I337" i="6"/>
  <c r="L334" i="6"/>
  <c r="K334" i="6"/>
  <c r="J334" i="6"/>
  <c r="I334" i="6"/>
  <c r="L331" i="6"/>
  <c r="K331" i="6"/>
  <c r="J331" i="6"/>
  <c r="I331" i="6"/>
  <c r="L329" i="6"/>
  <c r="K329" i="6"/>
  <c r="J329" i="6"/>
  <c r="I329" i="6"/>
  <c r="L328" i="6"/>
  <c r="K328" i="6"/>
  <c r="J328" i="6"/>
  <c r="I328" i="6"/>
  <c r="L327" i="6"/>
  <c r="K327" i="6"/>
  <c r="J327" i="6"/>
  <c r="L324" i="6"/>
  <c r="K324" i="6"/>
  <c r="J324" i="6"/>
  <c r="I324" i="6"/>
  <c r="L323" i="6"/>
  <c r="K323" i="6"/>
  <c r="J323" i="6"/>
  <c r="I323" i="6"/>
  <c r="L321" i="6"/>
  <c r="K321" i="6"/>
  <c r="J321" i="6"/>
  <c r="I321" i="6"/>
  <c r="L320" i="6"/>
  <c r="K320" i="6"/>
  <c r="J320" i="6"/>
  <c r="I320" i="6"/>
  <c r="L318" i="6"/>
  <c r="K318" i="6"/>
  <c r="J318" i="6"/>
  <c r="I318" i="6"/>
  <c r="L317" i="6"/>
  <c r="K317" i="6"/>
  <c r="J317" i="6"/>
  <c r="I317" i="6"/>
  <c r="L314" i="6"/>
  <c r="K314" i="6"/>
  <c r="J314" i="6"/>
  <c r="I314" i="6"/>
  <c r="L313" i="6"/>
  <c r="K313" i="6"/>
  <c r="J313" i="6"/>
  <c r="I313" i="6"/>
  <c r="L310" i="6"/>
  <c r="K310" i="6"/>
  <c r="J310" i="6"/>
  <c r="I310" i="6"/>
  <c r="L309" i="6"/>
  <c r="K309" i="6"/>
  <c r="J309" i="6"/>
  <c r="I309" i="6"/>
  <c r="L306" i="6"/>
  <c r="K306" i="6"/>
  <c r="J306" i="6"/>
  <c r="I306" i="6"/>
  <c r="L305" i="6"/>
  <c r="K305" i="6"/>
  <c r="J305" i="6"/>
  <c r="I305" i="6"/>
  <c r="L302" i="6"/>
  <c r="K302" i="6"/>
  <c r="J302" i="6"/>
  <c r="I302" i="6"/>
  <c r="L299" i="6"/>
  <c r="K299" i="6"/>
  <c r="J299" i="6"/>
  <c r="I299" i="6"/>
  <c r="L297" i="6"/>
  <c r="K297" i="6"/>
  <c r="J297" i="6"/>
  <c r="I297" i="6"/>
  <c r="L296" i="6"/>
  <c r="K296" i="6"/>
  <c r="J296" i="6"/>
  <c r="I296" i="6"/>
  <c r="L295" i="6"/>
  <c r="K295" i="6"/>
  <c r="J295" i="6"/>
  <c r="I295" i="6"/>
  <c r="L294" i="6"/>
  <c r="K294" i="6"/>
  <c r="J294" i="6"/>
  <c r="L291" i="6"/>
  <c r="K291" i="6"/>
  <c r="J291" i="6"/>
  <c r="I291" i="6"/>
  <c r="L290" i="6"/>
  <c r="K290" i="6"/>
  <c r="J290" i="6"/>
  <c r="I290" i="6"/>
  <c r="L288" i="6"/>
  <c r="K288" i="6"/>
  <c r="J288" i="6"/>
  <c r="I288" i="6"/>
  <c r="L287" i="6"/>
  <c r="K287" i="6"/>
  <c r="J287" i="6"/>
  <c r="I287" i="6"/>
  <c r="L285" i="6"/>
  <c r="K285" i="6"/>
  <c r="J285" i="6"/>
  <c r="I285" i="6"/>
  <c r="L284" i="6"/>
  <c r="K284" i="6"/>
  <c r="J284" i="6"/>
  <c r="I284" i="6"/>
  <c r="L281" i="6"/>
  <c r="K281" i="6"/>
  <c r="J281" i="6"/>
  <c r="I281" i="6"/>
  <c r="L280" i="6"/>
  <c r="K280" i="6"/>
  <c r="J280" i="6"/>
  <c r="I280" i="6"/>
  <c r="L277" i="6"/>
  <c r="K277" i="6"/>
  <c r="J277" i="6"/>
  <c r="I277" i="6"/>
  <c r="L276" i="6"/>
  <c r="K276" i="6"/>
  <c r="J276" i="6"/>
  <c r="I276" i="6"/>
  <c r="L273" i="6"/>
  <c r="K273" i="6"/>
  <c r="J273" i="6"/>
  <c r="I273" i="6"/>
  <c r="L272" i="6"/>
  <c r="K272" i="6"/>
  <c r="J272" i="6"/>
  <c r="I272" i="6"/>
  <c r="L269" i="6"/>
  <c r="K269" i="6"/>
  <c r="J269" i="6"/>
  <c r="I269" i="6"/>
  <c r="L266" i="6"/>
  <c r="K266" i="6"/>
  <c r="J266" i="6"/>
  <c r="I266" i="6"/>
  <c r="L264" i="6"/>
  <c r="K264" i="6"/>
  <c r="J264" i="6"/>
  <c r="I264" i="6"/>
  <c r="L263" i="6"/>
  <c r="K263" i="6"/>
  <c r="J263" i="6"/>
  <c r="I263" i="6"/>
  <c r="L262" i="6"/>
  <c r="K262" i="6"/>
  <c r="J262" i="6"/>
  <c r="I262" i="6"/>
  <c r="L259" i="6"/>
  <c r="K259" i="6"/>
  <c r="J259" i="6"/>
  <c r="I259" i="6"/>
  <c r="I258" i="6" s="1"/>
  <c r="L258" i="6"/>
  <c r="K258" i="6"/>
  <c r="J258" i="6"/>
  <c r="L256" i="6"/>
  <c r="K256" i="6"/>
  <c r="J256" i="6"/>
  <c r="I256" i="6"/>
  <c r="L255" i="6"/>
  <c r="K255" i="6"/>
  <c r="J255" i="6"/>
  <c r="I255" i="6"/>
  <c r="L253" i="6"/>
  <c r="K253" i="6"/>
  <c r="J253" i="6"/>
  <c r="I253" i="6"/>
  <c r="L252" i="6"/>
  <c r="K252" i="6"/>
  <c r="J252" i="6"/>
  <c r="I252" i="6"/>
  <c r="L249" i="6"/>
  <c r="K249" i="6"/>
  <c r="J249" i="6"/>
  <c r="I249" i="6"/>
  <c r="I248" i="6" s="1"/>
  <c r="L248" i="6"/>
  <c r="K248" i="6"/>
  <c r="J248" i="6"/>
  <c r="L245" i="6"/>
  <c r="K245" i="6"/>
  <c r="J245" i="6"/>
  <c r="I245" i="6"/>
  <c r="L244" i="6"/>
  <c r="K244" i="6"/>
  <c r="J244" i="6"/>
  <c r="I244" i="6"/>
  <c r="L241" i="6"/>
  <c r="K241" i="6"/>
  <c r="J241" i="6"/>
  <c r="I241" i="6"/>
  <c r="L240" i="6"/>
  <c r="K240" i="6"/>
  <c r="J240" i="6"/>
  <c r="I240" i="6"/>
  <c r="L237" i="6"/>
  <c r="K237" i="6"/>
  <c r="J237" i="6"/>
  <c r="I237" i="6"/>
  <c r="L234" i="6"/>
  <c r="K234" i="6"/>
  <c r="J234" i="6"/>
  <c r="I234" i="6"/>
  <c r="L232" i="6"/>
  <c r="K232" i="6"/>
  <c r="J232" i="6"/>
  <c r="I232" i="6"/>
  <c r="I231" i="6" s="1"/>
  <c r="L231" i="6"/>
  <c r="K231" i="6"/>
  <c r="J231" i="6"/>
  <c r="L230" i="6"/>
  <c r="K230" i="6"/>
  <c r="J230" i="6"/>
  <c r="L229" i="6"/>
  <c r="K229" i="6"/>
  <c r="J229" i="6"/>
  <c r="L225" i="6"/>
  <c r="K225" i="6"/>
  <c r="J225" i="6"/>
  <c r="I225" i="6"/>
  <c r="I224" i="6" s="1"/>
  <c r="I223" i="6" s="1"/>
  <c r="L224" i="6"/>
  <c r="K224" i="6"/>
  <c r="J224" i="6"/>
  <c r="L223" i="6"/>
  <c r="K223" i="6"/>
  <c r="J223" i="6"/>
  <c r="L221" i="6"/>
  <c r="K221" i="6"/>
  <c r="J221" i="6"/>
  <c r="I221" i="6"/>
  <c r="I220" i="6" s="1"/>
  <c r="I219" i="6" s="1"/>
  <c r="L220" i="6"/>
  <c r="K220" i="6"/>
  <c r="J220" i="6"/>
  <c r="L219" i="6"/>
  <c r="K219" i="6"/>
  <c r="J219" i="6"/>
  <c r="L212" i="6"/>
  <c r="K212" i="6"/>
  <c r="J212" i="6"/>
  <c r="I212" i="6"/>
  <c r="I211" i="6" s="1"/>
  <c r="I207" i="6" s="1"/>
  <c r="L211" i="6"/>
  <c r="K211" i="6"/>
  <c r="J211" i="6"/>
  <c r="L209" i="6"/>
  <c r="K209" i="6"/>
  <c r="J209" i="6"/>
  <c r="I209" i="6"/>
  <c r="L208" i="6"/>
  <c r="K208" i="6"/>
  <c r="J208" i="6"/>
  <c r="I208" i="6"/>
  <c r="L207" i="6"/>
  <c r="K207" i="6"/>
  <c r="J207" i="6"/>
  <c r="L202" i="6"/>
  <c r="K202" i="6"/>
  <c r="J202" i="6"/>
  <c r="I202" i="6"/>
  <c r="I201" i="6" s="1"/>
  <c r="I200" i="6" s="1"/>
  <c r="L201" i="6"/>
  <c r="K201" i="6"/>
  <c r="J201" i="6"/>
  <c r="L200" i="6"/>
  <c r="K200" i="6"/>
  <c r="J200" i="6"/>
  <c r="L198" i="6"/>
  <c r="K198" i="6"/>
  <c r="J198" i="6"/>
  <c r="I198" i="6"/>
  <c r="L197" i="6"/>
  <c r="K197" i="6"/>
  <c r="J197" i="6"/>
  <c r="I197" i="6"/>
  <c r="L193" i="6"/>
  <c r="K193" i="6"/>
  <c r="J193" i="6"/>
  <c r="I193" i="6"/>
  <c r="I192" i="6" s="1"/>
  <c r="L192" i="6"/>
  <c r="K192" i="6"/>
  <c r="J192" i="6"/>
  <c r="L188" i="6"/>
  <c r="K188" i="6"/>
  <c r="J188" i="6"/>
  <c r="I188" i="6"/>
  <c r="I187" i="6" s="1"/>
  <c r="L187" i="6"/>
  <c r="K187" i="6"/>
  <c r="J187" i="6"/>
  <c r="L183" i="6"/>
  <c r="K183" i="6"/>
  <c r="J183" i="6"/>
  <c r="I183" i="6"/>
  <c r="I182" i="6" s="1"/>
  <c r="L182" i="6"/>
  <c r="K182" i="6"/>
  <c r="J182" i="6"/>
  <c r="L180" i="6"/>
  <c r="K180" i="6"/>
  <c r="J180" i="6"/>
  <c r="I180" i="6"/>
  <c r="I179" i="6" s="1"/>
  <c r="L179" i="6"/>
  <c r="K179" i="6"/>
  <c r="J179" i="6"/>
  <c r="L178" i="6"/>
  <c r="K178" i="6"/>
  <c r="J178" i="6"/>
  <c r="L177" i="6"/>
  <c r="K177" i="6"/>
  <c r="J177" i="6"/>
  <c r="L176" i="6"/>
  <c r="K176" i="6"/>
  <c r="J176" i="6"/>
  <c r="L172" i="6"/>
  <c r="K172" i="6"/>
  <c r="J172" i="6"/>
  <c r="I172" i="6"/>
  <c r="I171" i="6" s="1"/>
  <c r="L171" i="6"/>
  <c r="K171" i="6"/>
  <c r="J171" i="6"/>
  <c r="L167" i="6"/>
  <c r="K167" i="6"/>
  <c r="J167" i="6"/>
  <c r="I167" i="6"/>
  <c r="I166" i="6" s="1"/>
  <c r="I165" i="6" s="1"/>
  <c r="L166" i="6"/>
  <c r="K166" i="6"/>
  <c r="J166" i="6"/>
  <c r="L165" i="6"/>
  <c r="K165" i="6"/>
  <c r="J165" i="6"/>
  <c r="L163" i="6"/>
  <c r="K163" i="6"/>
  <c r="J163" i="6"/>
  <c r="I163" i="6"/>
  <c r="I162" i="6" s="1"/>
  <c r="I161" i="6" s="1"/>
  <c r="L162" i="6"/>
  <c r="K162" i="6"/>
  <c r="J162" i="6"/>
  <c r="L161" i="6"/>
  <c r="K161" i="6"/>
  <c r="J161" i="6"/>
  <c r="L160" i="6"/>
  <c r="K160" i="6"/>
  <c r="J160" i="6"/>
  <c r="L158" i="6"/>
  <c r="K158" i="6"/>
  <c r="J158" i="6"/>
  <c r="I158" i="6"/>
  <c r="I157" i="6" s="1"/>
  <c r="L157" i="6"/>
  <c r="K157" i="6"/>
  <c r="J157" i="6"/>
  <c r="L153" i="6"/>
  <c r="K153" i="6"/>
  <c r="J153" i="6"/>
  <c r="I153" i="6"/>
  <c r="I152" i="6" s="1"/>
  <c r="I151" i="6" s="1"/>
  <c r="I150" i="6" s="1"/>
  <c r="L152" i="6"/>
  <c r="K152" i="6"/>
  <c r="J152" i="6"/>
  <c r="L151" i="6"/>
  <c r="K151" i="6"/>
  <c r="J151" i="6"/>
  <c r="L150" i="6"/>
  <c r="K150" i="6"/>
  <c r="J150" i="6"/>
  <c r="L147" i="6"/>
  <c r="K147" i="6"/>
  <c r="J147" i="6"/>
  <c r="I147" i="6"/>
  <c r="I146" i="6" s="1"/>
  <c r="I145" i="6" s="1"/>
  <c r="L146" i="6"/>
  <c r="K146" i="6"/>
  <c r="J146" i="6"/>
  <c r="L145" i="6"/>
  <c r="K145" i="6"/>
  <c r="J145" i="6"/>
  <c r="L143" i="6"/>
  <c r="K143" i="6"/>
  <c r="J143" i="6"/>
  <c r="I143" i="6"/>
  <c r="I142" i="6" s="1"/>
  <c r="L142" i="6"/>
  <c r="K142" i="6"/>
  <c r="J142" i="6"/>
  <c r="L139" i="6"/>
  <c r="K139" i="6"/>
  <c r="J139" i="6"/>
  <c r="I139" i="6"/>
  <c r="I138" i="6" s="1"/>
  <c r="I137" i="6" s="1"/>
  <c r="L138" i="6"/>
  <c r="K138" i="6"/>
  <c r="J138" i="6"/>
  <c r="L137" i="6"/>
  <c r="K137" i="6"/>
  <c r="J137" i="6"/>
  <c r="L134" i="6"/>
  <c r="K134" i="6"/>
  <c r="J134" i="6"/>
  <c r="I134" i="6"/>
  <c r="I133" i="6" s="1"/>
  <c r="I132" i="6" s="1"/>
  <c r="L133" i="6"/>
  <c r="K133" i="6"/>
  <c r="J133" i="6"/>
  <c r="L132" i="6"/>
  <c r="K132" i="6"/>
  <c r="J132" i="6"/>
  <c r="L131" i="6"/>
  <c r="K131" i="6"/>
  <c r="J131" i="6"/>
  <c r="L129" i="6"/>
  <c r="K129" i="6"/>
  <c r="J129" i="6"/>
  <c r="I129" i="6"/>
  <c r="L128" i="6"/>
  <c r="K128" i="6"/>
  <c r="J128" i="6"/>
  <c r="I128" i="6"/>
  <c r="I127" i="6" s="1"/>
  <c r="L127" i="6"/>
  <c r="K127" i="6"/>
  <c r="J127" i="6"/>
  <c r="L125" i="6"/>
  <c r="K125" i="6"/>
  <c r="J125" i="6"/>
  <c r="I125" i="6"/>
  <c r="I124" i="6" s="1"/>
  <c r="I123" i="6" s="1"/>
  <c r="L124" i="6"/>
  <c r="K124" i="6"/>
  <c r="J124" i="6"/>
  <c r="L123" i="6"/>
  <c r="K123" i="6"/>
  <c r="J123" i="6"/>
  <c r="L121" i="6"/>
  <c r="K121" i="6"/>
  <c r="J121" i="6"/>
  <c r="I121" i="6"/>
  <c r="I120" i="6" s="1"/>
  <c r="I119" i="6" s="1"/>
  <c r="L120" i="6"/>
  <c r="K120" i="6"/>
  <c r="J120" i="6"/>
  <c r="L119" i="6"/>
  <c r="K119" i="6"/>
  <c r="J119" i="6"/>
  <c r="L117" i="6"/>
  <c r="K117" i="6"/>
  <c r="J117" i="6"/>
  <c r="I117" i="6"/>
  <c r="L116" i="6"/>
  <c r="K116" i="6"/>
  <c r="J116" i="6"/>
  <c r="I116" i="6"/>
  <c r="I115" i="6" s="1"/>
  <c r="L115" i="6"/>
  <c r="K115" i="6"/>
  <c r="J115" i="6"/>
  <c r="L112" i="6"/>
  <c r="K112" i="6"/>
  <c r="J112" i="6"/>
  <c r="I112" i="6"/>
  <c r="L111" i="6"/>
  <c r="K111" i="6"/>
  <c r="J111" i="6"/>
  <c r="I111" i="6"/>
  <c r="I110" i="6" s="1"/>
  <c r="L110" i="6"/>
  <c r="K110" i="6"/>
  <c r="J110" i="6"/>
  <c r="L109" i="6"/>
  <c r="K109" i="6"/>
  <c r="J109" i="6"/>
  <c r="L106" i="6"/>
  <c r="K106" i="6"/>
  <c r="J106" i="6"/>
  <c r="I106" i="6"/>
  <c r="I105" i="6" s="1"/>
  <c r="L105" i="6"/>
  <c r="K105" i="6"/>
  <c r="J105" i="6"/>
  <c r="L102" i="6"/>
  <c r="K102" i="6"/>
  <c r="J102" i="6"/>
  <c r="I102" i="6"/>
  <c r="I101" i="6" s="1"/>
  <c r="I100" i="6" s="1"/>
  <c r="L101" i="6"/>
  <c r="K101" i="6"/>
  <c r="J101" i="6"/>
  <c r="L100" i="6"/>
  <c r="K100" i="6"/>
  <c r="J100" i="6"/>
  <c r="L97" i="6"/>
  <c r="K97" i="6"/>
  <c r="J97" i="6"/>
  <c r="I97" i="6"/>
  <c r="I96" i="6" s="1"/>
  <c r="I95" i="6" s="1"/>
  <c r="L96" i="6"/>
  <c r="K96" i="6"/>
  <c r="J96" i="6"/>
  <c r="L95" i="6"/>
  <c r="K95" i="6"/>
  <c r="J95" i="6"/>
  <c r="L92" i="6"/>
  <c r="K92" i="6"/>
  <c r="J92" i="6"/>
  <c r="I92" i="6"/>
  <c r="I91" i="6" s="1"/>
  <c r="I90" i="6" s="1"/>
  <c r="L91" i="6"/>
  <c r="K91" i="6"/>
  <c r="J91" i="6"/>
  <c r="L90" i="6"/>
  <c r="K90" i="6"/>
  <c r="J90" i="6"/>
  <c r="L89" i="6"/>
  <c r="K89" i="6"/>
  <c r="J89" i="6"/>
  <c r="L85" i="6"/>
  <c r="K85" i="6"/>
  <c r="J85" i="6"/>
  <c r="I85" i="6"/>
  <c r="I84" i="6" s="1"/>
  <c r="I83" i="6" s="1"/>
  <c r="I82" i="6" s="1"/>
  <c r="L84" i="6"/>
  <c r="K84" i="6"/>
  <c r="J84" i="6"/>
  <c r="L83" i="6"/>
  <c r="K83" i="6"/>
  <c r="J83" i="6"/>
  <c r="L82" i="6"/>
  <c r="K82" i="6"/>
  <c r="J82" i="6"/>
  <c r="L80" i="6"/>
  <c r="K80" i="6"/>
  <c r="J80" i="6"/>
  <c r="I80" i="6"/>
  <c r="I79" i="6" s="1"/>
  <c r="I78" i="6" s="1"/>
  <c r="L79" i="6"/>
  <c r="K79" i="6"/>
  <c r="J79" i="6"/>
  <c r="L78" i="6"/>
  <c r="K78" i="6"/>
  <c r="J78" i="6"/>
  <c r="L74" i="6"/>
  <c r="K74" i="6"/>
  <c r="J74" i="6"/>
  <c r="I74" i="6"/>
  <c r="I73" i="6" s="1"/>
  <c r="L73" i="6"/>
  <c r="K73" i="6"/>
  <c r="J73" i="6"/>
  <c r="L69" i="6"/>
  <c r="K69" i="6"/>
  <c r="J69" i="6"/>
  <c r="I69" i="6"/>
  <c r="I68" i="6" s="1"/>
  <c r="L68" i="6"/>
  <c r="K68" i="6"/>
  <c r="J68" i="6"/>
  <c r="L64" i="6"/>
  <c r="K64" i="6"/>
  <c r="J64" i="6"/>
  <c r="I64" i="6"/>
  <c r="I63" i="6" s="1"/>
  <c r="I62" i="6" s="1"/>
  <c r="I61" i="6" s="1"/>
  <c r="L63" i="6"/>
  <c r="K63" i="6"/>
  <c r="J63" i="6"/>
  <c r="L62" i="6"/>
  <c r="K62" i="6"/>
  <c r="J62" i="6"/>
  <c r="L61" i="6"/>
  <c r="K61" i="6"/>
  <c r="J61" i="6"/>
  <c r="L45" i="6"/>
  <c r="K45" i="6"/>
  <c r="J45" i="6"/>
  <c r="I45" i="6"/>
  <c r="I44" i="6" s="1"/>
  <c r="I43" i="6" s="1"/>
  <c r="I42" i="6" s="1"/>
  <c r="L44" i="6"/>
  <c r="K44" i="6"/>
  <c r="J44" i="6"/>
  <c r="L43" i="6"/>
  <c r="K43" i="6"/>
  <c r="J43" i="6"/>
  <c r="L42" i="6"/>
  <c r="K42" i="6"/>
  <c r="J42" i="6"/>
  <c r="L40" i="6"/>
  <c r="K40" i="6"/>
  <c r="J40" i="6"/>
  <c r="I40" i="6"/>
  <c r="I39" i="6" s="1"/>
  <c r="I38" i="6" s="1"/>
  <c r="L39" i="6"/>
  <c r="K39" i="6"/>
  <c r="J39" i="6"/>
  <c r="L38" i="6"/>
  <c r="K38" i="6"/>
  <c r="J38" i="6"/>
  <c r="L36" i="6"/>
  <c r="K36" i="6"/>
  <c r="J36" i="6"/>
  <c r="I36" i="6"/>
  <c r="L34" i="6"/>
  <c r="K34" i="6"/>
  <c r="J34" i="6"/>
  <c r="I34" i="6"/>
  <c r="I33" i="6" s="1"/>
  <c r="I32" i="6" s="1"/>
  <c r="I31" i="6" s="1"/>
  <c r="L33" i="6"/>
  <c r="K33" i="6"/>
  <c r="J33" i="6"/>
  <c r="L32" i="6"/>
  <c r="K32" i="6"/>
  <c r="J32" i="6"/>
  <c r="L31" i="6"/>
  <c r="K31" i="6"/>
  <c r="J31" i="6"/>
  <c r="L30" i="6"/>
  <c r="L359" i="6" s="1"/>
  <c r="K30" i="6"/>
  <c r="K359" i="6" s="1"/>
  <c r="J30" i="6"/>
  <c r="J359" i="6" s="1"/>
  <c r="L356" i="5"/>
  <c r="K356" i="5"/>
  <c r="J356" i="5"/>
  <c r="I356" i="5"/>
  <c r="I355" i="5" s="1"/>
  <c r="L355" i="5"/>
  <c r="K355" i="5"/>
  <c r="J355" i="5"/>
  <c r="L353" i="5"/>
  <c r="K353" i="5"/>
  <c r="J353" i="5"/>
  <c r="I353" i="5"/>
  <c r="L352" i="5"/>
  <c r="K352" i="5"/>
  <c r="J352" i="5"/>
  <c r="I352" i="5"/>
  <c r="L350" i="5"/>
  <c r="K350" i="5"/>
  <c r="J350" i="5"/>
  <c r="I350" i="5"/>
  <c r="L349" i="5"/>
  <c r="K349" i="5"/>
  <c r="J349" i="5"/>
  <c r="I349" i="5"/>
  <c r="L346" i="5"/>
  <c r="K346" i="5"/>
  <c r="J346" i="5"/>
  <c r="I346" i="5"/>
  <c r="I345" i="5" s="1"/>
  <c r="L345" i="5"/>
  <c r="K345" i="5"/>
  <c r="J345" i="5"/>
  <c r="L342" i="5"/>
  <c r="K342" i="5"/>
  <c r="J342" i="5"/>
  <c r="I342" i="5"/>
  <c r="I341" i="5" s="1"/>
  <c r="L341" i="5"/>
  <c r="K341" i="5"/>
  <c r="J341" i="5"/>
  <c r="L338" i="5"/>
  <c r="K338" i="5"/>
  <c r="J338" i="5"/>
  <c r="I338" i="5"/>
  <c r="I337" i="5" s="1"/>
  <c r="L337" i="5"/>
  <c r="K337" i="5"/>
  <c r="J337" i="5"/>
  <c r="L334" i="5"/>
  <c r="K334" i="5"/>
  <c r="J334" i="5"/>
  <c r="I334" i="5"/>
  <c r="L331" i="5"/>
  <c r="K331" i="5"/>
  <c r="J331" i="5"/>
  <c r="I331" i="5"/>
  <c r="L329" i="5"/>
  <c r="K329" i="5"/>
  <c r="J329" i="5"/>
  <c r="I329" i="5"/>
  <c r="L328" i="5"/>
  <c r="K328" i="5"/>
  <c r="J328" i="5"/>
  <c r="I328" i="5"/>
  <c r="I327" i="5" s="1"/>
  <c r="L327" i="5"/>
  <c r="K327" i="5"/>
  <c r="J327" i="5"/>
  <c r="L324" i="5"/>
  <c r="K324" i="5"/>
  <c r="J324" i="5"/>
  <c r="I324" i="5"/>
  <c r="I323" i="5" s="1"/>
  <c r="L323" i="5"/>
  <c r="K323" i="5"/>
  <c r="J323" i="5"/>
  <c r="L321" i="5"/>
  <c r="K321" i="5"/>
  <c r="J321" i="5"/>
  <c r="I321" i="5"/>
  <c r="I320" i="5" s="1"/>
  <c r="L320" i="5"/>
  <c r="K320" i="5"/>
  <c r="J320" i="5"/>
  <c r="L318" i="5"/>
  <c r="K318" i="5"/>
  <c r="J318" i="5"/>
  <c r="I318" i="5"/>
  <c r="I317" i="5" s="1"/>
  <c r="L317" i="5"/>
  <c r="K317" i="5"/>
  <c r="J317" i="5"/>
  <c r="L314" i="5"/>
  <c r="K314" i="5"/>
  <c r="J314" i="5"/>
  <c r="I314" i="5"/>
  <c r="I313" i="5" s="1"/>
  <c r="L313" i="5"/>
  <c r="K313" i="5"/>
  <c r="J313" i="5"/>
  <c r="L310" i="5"/>
  <c r="K310" i="5"/>
  <c r="J310" i="5"/>
  <c r="I310" i="5"/>
  <c r="I309" i="5" s="1"/>
  <c r="L309" i="5"/>
  <c r="K309" i="5"/>
  <c r="J309" i="5"/>
  <c r="L306" i="5"/>
  <c r="K306" i="5"/>
  <c r="J306" i="5"/>
  <c r="I306" i="5"/>
  <c r="I305" i="5" s="1"/>
  <c r="L305" i="5"/>
  <c r="K305" i="5"/>
  <c r="J305" i="5"/>
  <c r="L302" i="5"/>
  <c r="K302" i="5"/>
  <c r="J302" i="5"/>
  <c r="I302" i="5"/>
  <c r="L299" i="5"/>
  <c r="K299" i="5"/>
  <c r="J299" i="5"/>
  <c r="I299" i="5"/>
  <c r="L297" i="5"/>
  <c r="K297" i="5"/>
  <c r="J297" i="5"/>
  <c r="I297" i="5"/>
  <c r="L296" i="5"/>
  <c r="K296" i="5"/>
  <c r="J296" i="5"/>
  <c r="I296" i="5"/>
  <c r="L295" i="5"/>
  <c r="K295" i="5"/>
  <c r="J295" i="5"/>
  <c r="L294" i="5"/>
  <c r="K294" i="5"/>
  <c r="J294" i="5"/>
  <c r="L291" i="5"/>
  <c r="K291" i="5"/>
  <c r="J291" i="5"/>
  <c r="I291" i="5"/>
  <c r="I290" i="5" s="1"/>
  <c r="L290" i="5"/>
  <c r="K290" i="5"/>
  <c r="J290" i="5"/>
  <c r="L288" i="5"/>
  <c r="K288" i="5"/>
  <c r="J288" i="5"/>
  <c r="I288" i="5"/>
  <c r="L287" i="5"/>
  <c r="K287" i="5"/>
  <c r="J287" i="5"/>
  <c r="I287" i="5"/>
  <c r="L285" i="5"/>
  <c r="K285" i="5"/>
  <c r="J285" i="5"/>
  <c r="I285" i="5"/>
  <c r="I284" i="5" s="1"/>
  <c r="L284" i="5"/>
  <c r="K284" i="5"/>
  <c r="J284" i="5"/>
  <c r="L281" i="5"/>
  <c r="K281" i="5"/>
  <c r="J281" i="5"/>
  <c r="I281" i="5"/>
  <c r="I280" i="5" s="1"/>
  <c r="L280" i="5"/>
  <c r="K280" i="5"/>
  <c r="J280" i="5"/>
  <c r="L277" i="5"/>
  <c r="K277" i="5"/>
  <c r="J277" i="5"/>
  <c r="I277" i="5"/>
  <c r="I276" i="5" s="1"/>
  <c r="L276" i="5"/>
  <c r="K276" i="5"/>
  <c r="J276" i="5"/>
  <c r="L273" i="5"/>
  <c r="K273" i="5"/>
  <c r="J273" i="5"/>
  <c r="I273" i="5"/>
  <c r="I272" i="5" s="1"/>
  <c r="L272" i="5"/>
  <c r="K272" i="5"/>
  <c r="J272" i="5"/>
  <c r="L269" i="5"/>
  <c r="K269" i="5"/>
  <c r="J269" i="5"/>
  <c r="I269" i="5"/>
  <c r="L266" i="5"/>
  <c r="K266" i="5"/>
  <c r="J266" i="5"/>
  <c r="I266" i="5"/>
  <c r="L264" i="5"/>
  <c r="K264" i="5"/>
  <c r="J264" i="5"/>
  <c r="I264" i="5"/>
  <c r="I263" i="5" s="1"/>
  <c r="L263" i="5"/>
  <c r="K263" i="5"/>
  <c r="J263" i="5"/>
  <c r="L262" i="5"/>
  <c r="K262" i="5"/>
  <c r="J262" i="5"/>
  <c r="L259" i="5"/>
  <c r="K259" i="5"/>
  <c r="J259" i="5"/>
  <c r="I259" i="5"/>
  <c r="I258" i="5" s="1"/>
  <c r="L258" i="5"/>
  <c r="K258" i="5"/>
  <c r="J258" i="5"/>
  <c r="L256" i="5"/>
  <c r="K256" i="5"/>
  <c r="J256" i="5"/>
  <c r="I256" i="5"/>
  <c r="L255" i="5"/>
  <c r="K255" i="5"/>
  <c r="J255" i="5"/>
  <c r="I255" i="5"/>
  <c r="L253" i="5"/>
  <c r="K253" i="5"/>
  <c r="J253" i="5"/>
  <c r="I253" i="5"/>
  <c r="I252" i="5" s="1"/>
  <c r="L252" i="5"/>
  <c r="K252" i="5"/>
  <c r="J252" i="5"/>
  <c r="L249" i="5"/>
  <c r="K249" i="5"/>
  <c r="J249" i="5"/>
  <c r="I249" i="5"/>
  <c r="I248" i="5" s="1"/>
  <c r="L248" i="5"/>
  <c r="K248" i="5"/>
  <c r="J248" i="5"/>
  <c r="L245" i="5"/>
  <c r="K245" i="5"/>
  <c r="J245" i="5"/>
  <c r="I245" i="5"/>
  <c r="I244" i="5" s="1"/>
  <c r="L244" i="5"/>
  <c r="K244" i="5"/>
  <c r="J244" i="5"/>
  <c r="L241" i="5"/>
  <c r="K241" i="5"/>
  <c r="J241" i="5"/>
  <c r="I241" i="5"/>
  <c r="I240" i="5" s="1"/>
  <c r="L240" i="5"/>
  <c r="K240" i="5"/>
  <c r="J240" i="5"/>
  <c r="L237" i="5"/>
  <c r="K237" i="5"/>
  <c r="J237" i="5"/>
  <c r="I237" i="5"/>
  <c r="L234" i="5"/>
  <c r="K234" i="5"/>
  <c r="J234" i="5"/>
  <c r="I234" i="5"/>
  <c r="L232" i="5"/>
  <c r="K232" i="5"/>
  <c r="J232" i="5"/>
  <c r="I232" i="5"/>
  <c r="I231" i="5" s="1"/>
  <c r="L231" i="5"/>
  <c r="K231" i="5"/>
  <c r="J231" i="5"/>
  <c r="L230" i="5"/>
  <c r="K230" i="5"/>
  <c r="J230" i="5"/>
  <c r="L229" i="5"/>
  <c r="K229" i="5"/>
  <c r="J229" i="5"/>
  <c r="L225" i="5"/>
  <c r="K225" i="5"/>
  <c r="J225" i="5"/>
  <c r="I225" i="5"/>
  <c r="I224" i="5" s="1"/>
  <c r="I223" i="5" s="1"/>
  <c r="L224" i="5"/>
  <c r="K224" i="5"/>
  <c r="J224" i="5"/>
  <c r="L223" i="5"/>
  <c r="K223" i="5"/>
  <c r="J223" i="5"/>
  <c r="L221" i="5"/>
  <c r="K221" i="5"/>
  <c r="J221" i="5"/>
  <c r="I221" i="5"/>
  <c r="I220" i="5" s="1"/>
  <c r="I219" i="5" s="1"/>
  <c r="L220" i="5"/>
  <c r="K220" i="5"/>
  <c r="J220" i="5"/>
  <c r="L219" i="5"/>
  <c r="K219" i="5"/>
  <c r="J219" i="5"/>
  <c r="L212" i="5"/>
  <c r="K212" i="5"/>
  <c r="J212" i="5"/>
  <c r="I212" i="5"/>
  <c r="I211" i="5" s="1"/>
  <c r="L211" i="5"/>
  <c r="K211" i="5"/>
  <c r="J211" i="5"/>
  <c r="L209" i="5"/>
  <c r="K209" i="5"/>
  <c r="J209" i="5"/>
  <c r="I209" i="5"/>
  <c r="L208" i="5"/>
  <c r="K208" i="5"/>
  <c r="J208" i="5"/>
  <c r="I208" i="5"/>
  <c r="L207" i="5"/>
  <c r="K207" i="5"/>
  <c r="J207" i="5"/>
  <c r="L202" i="5"/>
  <c r="K202" i="5"/>
  <c r="J202" i="5"/>
  <c r="I202" i="5"/>
  <c r="I201" i="5" s="1"/>
  <c r="I200" i="5" s="1"/>
  <c r="L201" i="5"/>
  <c r="K201" i="5"/>
  <c r="J201" i="5"/>
  <c r="L200" i="5"/>
  <c r="K200" i="5"/>
  <c r="J200" i="5"/>
  <c r="L198" i="5"/>
  <c r="K198" i="5"/>
  <c r="J198" i="5"/>
  <c r="I198" i="5"/>
  <c r="L197" i="5"/>
  <c r="K197" i="5"/>
  <c r="J197" i="5"/>
  <c r="I197" i="5"/>
  <c r="L193" i="5"/>
  <c r="K193" i="5"/>
  <c r="J193" i="5"/>
  <c r="I193" i="5"/>
  <c r="I192" i="5" s="1"/>
  <c r="L192" i="5"/>
  <c r="K192" i="5"/>
  <c r="J192" i="5"/>
  <c r="L188" i="5"/>
  <c r="K188" i="5"/>
  <c r="J188" i="5"/>
  <c r="I188" i="5"/>
  <c r="I187" i="5" s="1"/>
  <c r="L187" i="5"/>
  <c r="K187" i="5"/>
  <c r="J187" i="5"/>
  <c r="L183" i="5"/>
  <c r="K183" i="5"/>
  <c r="J183" i="5"/>
  <c r="I183" i="5"/>
  <c r="L182" i="5"/>
  <c r="K182" i="5"/>
  <c r="J182" i="5"/>
  <c r="I182" i="5"/>
  <c r="L180" i="5"/>
  <c r="K180" i="5"/>
  <c r="J180" i="5"/>
  <c r="I180" i="5"/>
  <c r="L179" i="5"/>
  <c r="K179" i="5"/>
  <c r="J179" i="5"/>
  <c r="I179" i="5"/>
  <c r="L178" i="5"/>
  <c r="K178" i="5"/>
  <c r="J178" i="5"/>
  <c r="L177" i="5"/>
  <c r="K177" i="5"/>
  <c r="J177" i="5"/>
  <c r="L176" i="5"/>
  <c r="K176" i="5"/>
  <c r="J176" i="5"/>
  <c r="L172" i="5"/>
  <c r="K172" i="5"/>
  <c r="J172" i="5"/>
  <c r="I172" i="5"/>
  <c r="I171" i="5" s="1"/>
  <c r="L171" i="5"/>
  <c r="K171" i="5"/>
  <c r="J171" i="5"/>
  <c r="L167" i="5"/>
  <c r="K167" i="5"/>
  <c r="J167" i="5"/>
  <c r="I167" i="5"/>
  <c r="I166" i="5" s="1"/>
  <c r="I165" i="5" s="1"/>
  <c r="L166" i="5"/>
  <c r="K166" i="5"/>
  <c r="J166" i="5"/>
  <c r="L165" i="5"/>
  <c r="K165" i="5"/>
  <c r="J165" i="5"/>
  <c r="L163" i="5"/>
  <c r="K163" i="5"/>
  <c r="J163" i="5"/>
  <c r="I163" i="5"/>
  <c r="L162" i="5"/>
  <c r="K162" i="5"/>
  <c r="J162" i="5"/>
  <c r="I162" i="5"/>
  <c r="I161" i="5" s="1"/>
  <c r="I160" i="5" s="1"/>
  <c r="L161" i="5"/>
  <c r="K161" i="5"/>
  <c r="J161" i="5"/>
  <c r="L160" i="5"/>
  <c r="K160" i="5"/>
  <c r="J160" i="5"/>
  <c r="L158" i="5"/>
  <c r="K158" i="5"/>
  <c r="J158" i="5"/>
  <c r="I158" i="5"/>
  <c r="I157" i="5" s="1"/>
  <c r="L157" i="5"/>
  <c r="K157" i="5"/>
  <c r="J157" i="5"/>
  <c r="L153" i="5"/>
  <c r="K153" i="5"/>
  <c r="J153" i="5"/>
  <c r="I153" i="5"/>
  <c r="I152" i="5" s="1"/>
  <c r="L152" i="5"/>
  <c r="K152" i="5"/>
  <c r="J152" i="5"/>
  <c r="L151" i="5"/>
  <c r="K151" i="5"/>
  <c r="J151" i="5"/>
  <c r="L150" i="5"/>
  <c r="K150" i="5"/>
  <c r="J150" i="5"/>
  <c r="L147" i="5"/>
  <c r="K147" i="5"/>
  <c r="J147" i="5"/>
  <c r="I147" i="5"/>
  <c r="I146" i="5" s="1"/>
  <c r="I145" i="5" s="1"/>
  <c r="L146" i="5"/>
  <c r="K146" i="5"/>
  <c r="J146" i="5"/>
  <c r="L145" i="5"/>
  <c r="K145" i="5"/>
  <c r="J145" i="5"/>
  <c r="L143" i="5"/>
  <c r="K143" i="5"/>
  <c r="J143" i="5"/>
  <c r="I143" i="5"/>
  <c r="I142" i="5" s="1"/>
  <c r="L142" i="5"/>
  <c r="K142" i="5"/>
  <c r="J142" i="5"/>
  <c r="L139" i="5"/>
  <c r="K139" i="5"/>
  <c r="J139" i="5"/>
  <c r="I139" i="5"/>
  <c r="I138" i="5" s="1"/>
  <c r="I137" i="5" s="1"/>
  <c r="L138" i="5"/>
  <c r="K138" i="5"/>
  <c r="J138" i="5"/>
  <c r="L137" i="5"/>
  <c r="K137" i="5"/>
  <c r="J137" i="5"/>
  <c r="L134" i="5"/>
  <c r="K134" i="5"/>
  <c r="J134" i="5"/>
  <c r="I134" i="5"/>
  <c r="I133" i="5" s="1"/>
  <c r="I132" i="5" s="1"/>
  <c r="L133" i="5"/>
  <c r="K133" i="5"/>
  <c r="J133" i="5"/>
  <c r="L132" i="5"/>
  <c r="K132" i="5"/>
  <c r="J132" i="5"/>
  <c r="L131" i="5"/>
  <c r="K131" i="5"/>
  <c r="J131" i="5"/>
  <c r="L129" i="5"/>
  <c r="K129" i="5"/>
  <c r="J129" i="5"/>
  <c r="I129" i="5"/>
  <c r="I128" i="5" s="1"/>
  <c r="I127" i="5" s="1"/>
  <c r="L128" i="5"/>
  <c r="K128" i="5"/>
  <c r="J128" i="5"/>
  <c r="L127" i="5"/>
  <c r="K127" i="5"/>
  <c r="J127" i="5"/>
  <c r="L125" i="5"/>
  <c r="K125" i="5"/>
  <c r="J125" i="5"/>
  <c r="I125" i="5"/>
  <c r="I124" i="5" s="1"/>
  <c r="I123" i="5" s="1"/>
  <c r="L124" i="5"/>
  <c r="K124" i="5"/>
  <c r="J124" i="5"/>
  <c r="L123" i="5"/>
  <c r="K123" i="5"/>
  <c r="J123" i="5"/>
  <c r="L121" i="5"/>
  <c r="K121" i="5"/>
  <c r="J121" i="5"/>
  <c r="I121" i="5"/>
  <c r="I120" i="5" s="1"/>
  <c r="I119" i="5" s="1"/>
  <c r="L120" i="5"/>
  <c r="K120" i="5"/>
  <c r="J120" i="5"/>
  <c r="L119" i="5"/>
  <c r="K119" i="5"/>
  <c r="J119" i="5"/>
  <c r="L117" i="5"/>
  <c r="K117" i="5"/>
  <c r="J117" i="5"/>
  <c r="I117" i="5"/>
  <c r="I116" i="5" s="1"/>
  <c r="I115" i="5" s="1"/>
  <c r="L116" i="5"/>
  <c r="K116" i="5"/>
  <c r="J116" i="5"/>
  <c r="L115" i="5"/>
  <c r="K115" i="5"/>
  <c r="J115" i="5"/>
  <c r="L112" i="5"/>
  <c r="K112" i="5"/>
  <c r="J112" i="5"/>
  <c r="I112" i="5"/>
  <c r="I111" i="5" s="1"/>
  <c r="I110" i="5" s="1"/>
  <c r="L111" i="5"/>
  <c r="K111" i="5"/>
  <c r="J111" i="5"/>
  <c r="L110" i="5"/>
  <c r="K110" i="5"/>
  <c r="J110" i="5"/>
  <c r="L109" i="5"/>
  <c r="K109" i="5"/>
  <c r="J109" i="5"/>
  <c r="L106" i="5"/>
  <c r="K106" i="5"/>
  <c r="J106" i="5"/>
  <c r="I106" i="5"/>
  <c r="I105" i="5" s="1"/>
  <c r="L105" i="5"/>
  <c r="K105" i="5"/>
  <c r="J105" i="5"/>
  <c r="L102" i="5"/>
  <c r="K102" i="5"/>
  <c r="J102" i="5"/>
  <c r="I102" i="5"/>
  <c r="I101" i="5" s="1"/>
  <c r="I100" i="5" s="1"/>
  <c r="L101" i="5"/>
  <c r="K101" i="5"/>
  <c r="J101" i="5"/>
  <c r="L100" i="5"/>
  <c r="K100" i="5"/>
  <c r="J100" i="5"/>
  <c r="L97" i="5"/>
  <c r="K97" i="5"/>
  <c r="J97" i="5"/>
  <c r="I97" i="5"/>
  <c r="I96" i="5" s="1"/>
  <c r="I95" i="5" s="1"/>
  <c r="L96" i="5"/>
  <c r="K96" i="5"/>
  <c r="J96" i="5"/>
  <c r="L95" i="5"/>
  <c r="K95" i="5"/>
  <c r="J95" i="5"/>
  <c r="L92" i="5"/>
  <c r="K92" i="5"/>
  <c r="J92" i="5"/>
  <c r="I92" i="5"/>
  <c r="I91" i="5" s="1"/>
  <c r="I90" i="5" s="1"/>
  <c r="L91" i="5"/>
  <c r="K91" i="5"/>
  <c r="J91" i="5"/>
  <c r="L90" i="5"/>
  <c r="K90" i="5"/>
  <c r="J90" i="5"/>
  <c r="L89" i="5"/>
  <c r="K89" i="5"/>
  <c r="J89" i="5"/>
  <c r="L85" i="5"/>
  <c r="K85" i="5"/>
  <c r="J85" i="5"/>
  <c r="I85" i="5"/>
  <c r="I84" i="5" s="1"/>
  <c r="I83" i="5" s="1"/>
  <c r="I82" i="5" s="1"/>
  <c r="L84" i="5"/>
  <c r="K84" i="5"/>
  <c r="J84" i="5"/>
  <c r="L83" i="5"/>
  <c r="K83" i="5"/>
  <c r="J83" i="5"/>
  <c r="L82" i="5"/>
  <c r="K82" i="5"/>
  <c r="J82" i="5"/>
  <c r="L80" i="5"/>
  <c r="K80" i="5"/>
  <c r="J80" i="5"/>
  <c r="I80" i="5"/>
  <c r="L79" i="5"/>
  <c r="K79" i="5"/>
  <c r="J79" i="5"/>
  <c r="I79" i="5"/>
  <c r="I78" i="5" s="1"/>
  <c r="L78" i="5"/>
  <c r="K78" i="5"/>
  <c r="J78" i="5"/>
  <c r="L74" i="5"/>
  <c r="K74" i="5"/>
  <c r="J74" i="5"/>
  <c r="I74" i="5"/>
  <c r="I73" i="5" s="1"/>
  <c r="L73" i="5"/>
  <c r="K73" i="5"/>
  <c r="J73" i="5"/>
  <c r="L69" i="5"/>
  <c r="K69" i="5"/>
  <c r="J69" i="5"/>
  <c r="I69" i="5"/>
  <c r="I68" i="5" s="1"/>
  <c r="L68" i="5"/>
  <c r="K68" i="5"/>
  <c r="J68" i="5"/>
  <c r="L64" i="5"/>
  <c r="K64" i="5"/>
  <c r="J64" i="5"/>
  <c r="I64" i="5"/>
  <c r="I63" i="5" s="1"/>
  <c r="L63" i="5"/>
  <c r="K63" i="5"/>
  <c r="J63" i="5"/>
  <c r="L62" i="5"/>
  <c r="K62" i="5"/>
  <c r="J62" i="5"/>
  <c r="L61" i="5"/>
  <c r="K61" i="5"/>
  <c r="J61" i="5"/>
  <c r="L45" i="5"/>
  <c r="K45" i="5"/>
  <c r="J45" i="5"/>
  <c r="I45" i="5"/>
  <c r="I44" i="5" s="1"/>
  <c r="I43" i="5" s="1"/>
  <c r="I42" i="5" s="1"/>
  <c r="L44" i="5"/>
  <c r="K44" i="5"/>
  <c r="J44" i="5"/>
  <c r="L43" i="5"/>
  <c r="K43" i="5"/>
  <c r="J43" i="5"/>
  <c r="L42" i="5"/>
  <c r="K42" i="5"/>
  <c r="J42" i="5"/>
  <c r="L40" i="5"/>
  <c r="K40" i="5"/>
  <c r="J40" i="5"/>
  <c r="I40" i="5"/>
  <c r="I39" i="5" s="1"/>
  <c r="I38" i="5" s="1"/>
  <c r="L39" i="5"/>
  <c r="K39" i="5"/>
  <c r="J39" i="5"/>
  <c r="L38" i="5"/>
  <c r="K38" i="5"/>
  <c r="J38" i="5"/>
  <c r="L36" i="5"/>
  <c r="K36" i="5"/>
  <c r="J36" i="5"/>
  <c r="I36" i="5"/>
  <c r="L34" i="5"/>
  <c r="K34" i="5"/>
  <c r="J34" i="5"/>
  <c r="I34" i="5"/>
  <c r="L33" i="5"/>
  <c r="K33" i="5"/>
  <c r="J33" i="5"/>
  <c r="I33" i="5"/>
  <c r="I32" i="5" s="1"/>
  <c r="I31" i="5" s="1"/>
  <c r="L32" i="5"/>
  <c r="K32" i="5"/>
  <c r="J32" i="5"/>
  <c r="L31" i="5"/>
  <c r="K31" i="5"/>
  <c r="J31" i="5"/>
  <c r="L30" i="5"/>
  <c r="L359" i="5" s="1"/>
  <c r="K30" i="5"/>
  <c r="K359" i="5" s="1"/>
  <c r="J30" i="5"/>
  <c r="J359" i="5" s="1"/>
  <c r="L356" i="4"/>
  <c r="K356" i="4"/>
  <c r="J356" i="4"/>
  <c r="I356" i="4"/>
  <c r="L355" i="4"/>
  <c r="K355" i="4"/>
  <c r="J355" i="4"/>
  <c r="I355" i="4"/>
  <c r="L353" i="4"/>
  <c r="K353" i="4"/>
  <c r="J353" i="4"/>
  <c r="I353" i="4"/>
  <c r="L352" i="4"/>
  <c r="K352" i="4"/>
  <c r="J352" i="4"/>
  <c r="I352" i="4"/>
  <c r="L350" i="4"/>
  <c r="K350" i="4"/>
  <c r="J350" i="4"/>
  <c r="I350" i="4"/>
  <c r="I349" i="4" s="1"/>
  <c r="L349" i="4"/>
  <c r="K349" i="4"/>
  <c r="J349" i="4"/>
  <c r="L346" i="4"/>
  <c r="K346" i="4"/>
  <c r="J346" i="4"/>
  <c r="I346" i="4"/>
  <c r="I345" i="4" s="1"/>
  <c r="L345" i="4"/>
  <c r="K345" i="4"/>
  <c r="J345" i="4"/>
  <c r="L342" i="4"/>
  <c r="K342" i="4"/>
  <c r="J342" i="4"/>
  <c r="I342" i="4"/>
  <c r="I341" i="4" s="1"/>
  <c r="L341" i="4"/>
  <c r="K341" i="4"/>
  <c r="J341" i="4"/>
  <c r="L338" i="4"/>
  <c r="K338" i="4"/>
  <c r="J338" i="4"/>
  <c r="I338" i="4"/>
  <c r="I337" i="4" s="1"/>
  <c r="L337" i="4"/>
  <c r="K337" i="4"/>
  <c r="J337" i="4"/>
  <c r="L334" i="4"/>
  <c r="K334" i="4"/>
  <c r="J334" i="4"/>
  <c r="I334" i="4"/>
  <c r="L331" i="4"/>
  <c r="K331" i="4"/>
  <c r="J331" i="4"/>
  <c r="I331" i="4"/>
  <c r="L329" i="4"/>
  <c r="K329" i="4"/>
  <c r="J329" i="4"/>
  <c r="I329" i="4"/>
  <c r="I328" i="4" s="1"/>
  <c r="I327" i="4" s="1"/>
  <c r="L328" i="4"/>
  <c r="K328" i="4"/>
  <c r="J328" i="4"/>
  <c r="L327" i="4"/>
  <c r="K327" i="4"/>
  <c r="J327" i="4"/>
  <c r="L324" i="4"/>
  <c r="K324" i="4"/>
  <c r="J324" i="4"/>
  <c r="I324" i="4"/>
  <c r="I323" i="4" s="1"/>
  <c r="L323" i="4"/>
  <c r="K323" i="4"/>
  <c r="J323" i="4"/>
  <c r="L321" i="4"/>
  <c r="K321" i="4"/>
  <c r="J321" i="4"/>
  <c r="I321" i="4"/>
  <c r="L320" i="4"/>
  <c r="K320" i="4"/>
  <c r="J320" i="4"/>
  <c r="I320" i="4"/>
  <c r="L318" i="4"/>
  <c r="K318" i="4"/>
  <c r="J318" i="4"/>
  <c r="I318" i="4"/>
  <c r="I317" i="4" s="1"/>
  <c r="L317" i="4"/>
  <c r="K317" i="4"/>
  <c r="J317" i="4"/>
  <c r="L314" i="4"/>
  <c r="K314" i="4"/>
  <c r="J314" i="4"/>
  <c r="I314" i="4"/>
  <c r="I313" i="4" s="1"/>
  <c r="L313" i="4"/>
  <c r="K313" i="4"/>
  <c r="J313" i="4"/>
  <c r="L310" i="4"/>
  <c r="K310" i="4"/>
  <c r="J310" i="4"/>
  <c r="I310" i="4"/>
  <c r="I309" i="4" s="1"/>
  <c r="L309" i="4"/>
  <c r="K309" i="4"/>
  <c r="J309" i="4"/>
  <c r="L306" i="4"/>
  <c r="K306" i="4"/>
  <c r="J306" i="4"/>
  <c r="I306" i="4"/>
  <c r="I305" i="4" s="1"/>
  <c r="L305" i="4"/>
  <c r="K305" i="4"/>
  <c r="J305" i="4"/>
  <c r="L302" i="4"/>
  <c r="K302" i="4"/>
  <c r="J302" i="4"/>
  <c r="I302" i="4"/>
  <c r="L299" i="4"/>
  <c r="K299" i="4"/>
  <c r="J299" i="4"/>
  <c r="I299" i="4"/>
  <c r="L297" i="4"/>
  <c r="K297" i="4"/>
  <c r="J297" i="4"/>
  <c r="I297" i="4"/>
  <c r="L296" i="4"/>
  <c r="K296" i="4"/>
  <c r="J296" i="4"/>
  <c r="I296" i="4"/>
  <c r="L295" i="4"/>
  <c r="K295" i="4"/>
  <c r="J295" i="4"/>
  <c r="L294" i="4"/>
  <c r="K294" i="4"/>
  <c r="J294" i="4"/>
  <c r="L291" i="4"/>
  <c r="K291" i="4"/>
  <c r="J291" i="4"/>
  <c r="I291" i="4"/>
  <c r="I290" i="4" s="1"/>
  <c r="L290" i="4"/>
  <c r="K290" i="4"/>
  <c r="J290" i="4"/>
  <c r="L288" i="4"/>
  <c r="K288" i="4"/>
  <c r="J288" i="4"/>
  <c r="I288" i="4"/>
  <c r="L287" i="4"/>
  <c r="K287" i="4"/>
  <c r="J287" i="4"/>
  <c r="I287" i="4"/>
  <c r="L285" i="4"/>
  <c r="K285" i="4"/>
  <c r="J285" i="4"/>
  <c r="I285" i="4"/>
  <c r="L284" i="4"/>
  <c r="K284" i="4"/>
  <c r="J284" i="4"/>
  <c r="I284" i="4"/>
  <c r="L281" i="4"/>
  <c r="K281" i="4"/>
  <c r="J281" i="4"/>
  <c r="I281" i="4"/>
  <c r="I280" i="4" s="1"/>
  <c r="L280" i="4"/>
  <c r="K280" i="4"/>
  <c r="J280" i="4"/>
  <c r="L277" i="4"/>
  <c r="K277" i="4"/>
  <c r="J277" i="4"/>
  <c r="I277" i="4"/>
  <c r="I276" i="4" s="1"/>
  <c r="L276" i="4"/>
  <c r="K276" i="4"/>
  <c r="J276" i="4"/>
  <c r="L273" i="4"/>
  <c r="K273" i="4"/>
  <c r="J273" i="4"/>
  <c r="I273" i="4"/>
  <c r="I272" i="4" s="1"/>
  <c r="L272" i="4"/>
  <c r="K272" i="4"/>
  <c r="J272" i="4"/>
  <c r="L269" i="4"/>
  <c r="K269" i="4"/>
  <c r="J269" i="4"/>
  <c r="I269" i="4"/>
  <c r="L266" i="4"/>
  <c r="K266" i="4"/>
  <c r="J266" i="4"/>
  <c r="I266" i="4"/>
  <c r="L264" i="4"/>
  <c r="K264" i="4"/>
  <c r="J264" i="4"/>
  <c r="I264" i="4"/>
  <c r="L263" i="4"/>
  <c r="K263" i="4"/>
  <c r="J263" i="4"/>
  <c r="I263" i="4"/>
  <c r="L262" i="4"/>
  <c r="K262" i="4"/>
  <c r="J262" i="4"/>
  <c r="L259" i="4"/>
  <c r="K259" i="4"/>
  <c r="J259" i="4"/>
  <c r="I259" i="4"/>
  <c r="I258" i="4" s="1"/>
  <c r="L258" i="4"/>
  <c r="K258" i="4"/>
  <c r="J258" i="4"/>
  <c r="L256" i="4"/>
  <c r="K256" i="4"/>
  <c r="J256" i="4"/>
  <c r="I256" i="4"/>
  <c r="I255" i="4" s="1"/>
  <c r="L255" i="4"/>
  <c r="K255" i="4"/>
  <c r="J255" i="4"/>
  <c r="L253" i="4"/>
  <c r="K253" i="4"/>
  <c r="J253" i="4"/>
  <c r="I253" i="4"/>
  <c r="I252" i="4" s="1"/>
  <c r="L252" i="4"/>
  <c r="K252" i="4"/>
  <c r="J252" i="4"/>
  <c r="L249" i="4"/>
  <c r="K249" i="4"/>
  <c r="J249" i="4"/>
  <c r="I249" i="4"/>
  <c r="I248" i="4" s="1"/>
  <c r="L248" i="4"/>
  <c r="K248" i="4"/>
  <c r="J248" i="4"/>
  <c r="L245" i="4"/>
  <c r="K245" i="4"/>
  <c r="J245" i="4"/>
  <c r="I245" i="4"/>
  <c r="I244" i="4" s="1"/>
  <c r="L244" i="4"/>
  <c r="K244" i="4"/>
  <c r="J244" i="4"/>
  <c r="L241" i="4"/>
  <c r="K241" i="4"/>
  <c r="J241" i="4"/>
  <c r="I241" i="4"/>
  <c r="I240" i="4" s="1"/>
  <c r="L240" i="4"/>
  <c r="K240" i="4"/>
  <c r="J240" i="4"/>
  <c r="L237" i="4"/>
  <c r="K237" i="4"/>
  <c r="J237" i="4"/>
  <c r="I237" i="4"/>
  <c r="L234" i="4"/>
  <c r="K234" i="4"/>
  <c r="J234" i="4"/>
  <c r="I234" i="4"/>
  <c r="L232" i="4"/>
  <c r="K232" i="4"/>
  <c r="J232" i="4"/>
  <c r="I232" i="4"/>
  <c r="I231" i="4" s="1"/>
  <c r="I230" i="4" s="1"/>
  <c r="L231" i="4"/>
  <c r="K231" i="4"/>
  <c r="J231" i="4"/>
  <c r="L230" i="4"/>
  <c r="K230" i="4"/>
  <c r="J230" i="4"/>
  <c r="L229" i="4"/>
  <c r="K229" i="4"/>
  <c r="J229" i="4"/>
  <c r="L225" i="4"/>
  <c r="K225" i="4"/>
  <c r="J225" i="4"/>
  <c r="I225" i="4"/>
  <c r="I224" i="4" s="1"/>
  <c r="I223" i="4" s="1"/>
  <c r="L224" i="4"/>
  <c r="K224" i="4"/>
  <c r="J224" i="4"/>
  <c r="L223" i="4"/>
  <c r="K223" i="4"/>
  <c r="J223" i="4"/>
  <c r="L221" i="4"/>
  <c r="K221" i="4"/>
  <c r="J221" i="4"/>
  <c r="I221" i="4"/>
  <c r="I220" i="4" s="1"/>
  <c r="I219" i="4" s="1"/>
  <c r="L220" i="4"/>
  <c r="K220" i="4"/>
  <c r="J220" i="4"/>
  <c r="L219" i="4"/>
  <c r="K219" i="4"/>
  <c r="J219" i="4"/>
  <c r="L212" i="4"/>
  <c r="K212" i="4"/>
  <c r="J212" i="4"/>
  <c r="I212" i="4"/>
  <c r="I211" i="4" s="1"/>
  <c r="L211" i="4"/>
  <c r="K211" i="4"/>
  <c r="J211" i="4"/>
  <c r="L209" i="4"/>
  <c r="K209" i="4"/>
  <c r="J209" i="4"/>
  <c r="I209" i="4"/>
  <c r="I208" i="4" s="1"/>
  <c r="I207" i="4" s="1"/>
  <c r="L208" i="4"/>
  <c r="K208" i="4"/>
  <c r="J208" i="4"/>
  <c r="L207" i="4"/>
  <c r="K207" i="4"/>
  <c r="J207" i="4"/>
  <c r="L202" i="4"/>
  <c r="K202" i="4"/>
  <c r="J202" i="4"/>
  <c r="I202" i="4"/>
  <c r="I201" i="4" s="1"/>
  <c r="I200" i="4" s="1"/>
  <c r="L201" i="4"/>
  <c r="K201" i="4"/>
  <c r="J201" i="4"/>
  <c r="L200" i="4"/>
  <c r="K200" i="4"/>
  <c r="J200" i="4"/>
  <c r="L198" i="4"/>
  <c r="K198" i="4"/>
  <c r="J198" i="4"/>
  <c r="I198" i="4"/>
  <c r="L197" i="4"/>
  <c r="K197" i="4"/>
  <c r="J197" i="4"/>
  <c r="I197" i="4"/>
  <c r="L193" i="4"/>
  <c r="K193" i="4"/>
  <c r="J193" i="4"/>
  <c r="I193" i="4"/>
  <c r="I192" i="4" s="1"/>
  <c r="L192" i="4"/>
  <c r="K192" i="4"/>
  <c r="J192" i="4"/>
  <c r="L188" i="4"/>
  <c r="K188" i="4"/>
  <c r="J188" i="4"/>
  <c r="I188" i="4"/>
  <c r="I187" i="4" s="1"/>
  <c r="L187" i="4"/>
  <c r="K187" i="4"/>
  <c r="J187" i="4"/>
  <c r="L183" i="4"/>
  <c r="K183" i="4"/>
  <c r="J183" i="4"/>
  <c r="I183" i="4"/>
  <c r="I182" i="4" s="1"/>
  <c r="L182" i="4"/>
  <c r="K182" i="4"/>
  <c r="J182" i="4"/>
  <c r="L180" i="4"/>
  <c r="K180" i="4"/>
  <c r="J180" i="4"/>
  <c r="I180" i="4"/>
  <c r="I179" i="4" s="1"/>
  <c r="L179" i="4"/>
  <c r="K179" i="4"/>
  <c r="J179" i="4"/>
  <c r="L178" i="4"/>
  <c r="K178" i="4"/>
  <c r="J178" i="4"/>
  <c r="L177" i="4"/>
  <c r="K177" i="4"/>
  <c r="J177" i="4"/>
  <c r="L176" i="4"/>
  <c r="K176" i="4"/>
  <c r="J176" i="4"/>
  <c r="L172" i="4"/>
  <c r="K172" i="4"/>
  <c r="J172" i="4"/>
  <c r="I172" i="4"/>
  <c r="I171" i="4" s="1"/>
  <c r="L171" i="4"/>
  <c r="K171" i="4"/>
  <c r="J171" i="4"/>
  <c r="L167" i="4"/>
  <c r="K167" i="4"/>
  <c r="J167" i="4"/>
  <c r="I167" i="4"/>
  <c r="I166" i="4" s="1"/>
  <c r="I165" i="4" s="1"/>
  <c r="L166" i="4"/>
  <c r="K166" i="4"/>
  <c r="J166" i="4"/>
  <c r="L165" i="4"/>
  <c r="K165" i="4"/>
  <c r="J165" i="4"/>
  <c r="L163" i="4"/>
  <c r="K163" i="4"/>
  <c r="J163" i="4"/>
  <c r="I163" i="4"/>
  <c r="I162" i="4" s="1"/>
  <c r="I161" i="4" s="1"/>
  <c r="L162" i="4"/>
  <c r="K162" i="4"/>
  <c r="J162" i="4"/>
  <c r="L161" i="4"/>
  <c r="K161" i="4"/>
  <c r="J161" i="4"/>
  <c r="L160" i="4"/>
  <c r="K160" i="4"/>
  <c r="J160" i="4"/>
  <c r="L158" i="4"/>
  <c r="K158" i="4"/>
  <c r="J158" i="4"/>
  <c r="I158" i="4"/>
  <c r="I157" i="4" s="1"/>
  <c r="L157" i="4"/>
  <c r="K157" i="4"/>
  <c r="J157" i="4"/>
  <c r="L153" i="4"/>
  <c r="K153" i="4"/>
  <c r="J153" i="4"/>
  <c r="I153" i="4"/>
  <c r="I152" i="4" s="1"/>
  <c r="L152" i="4"/>
  <c r="K152" i="4"/>
  <c r="J152" i="4"/>
  <c r="L151" i="4"/>
  <c r="K151" i="4"/>
  <c r="J151" i="4"/>
  <c r="L150" i="4"/>
  <c r="K150" i="4"/>
  <c r="J150" i="4"/>
  <c r="L147" i="4"/>
  <c r="K147" i="4"/>
  <c r="J147" i="4"/>
  <c r="I147" i="4"/>
  <c r="I146" i="4" s="1"/>
  <c r="I145" i="4" s="1"/>
  <c r="L146" i="4"/>
  <c r="K146" i="4"/>
  <c r="J146" i="4"/>
  <c r="L145" i="4"/>
  <c r="K145" i="4"/>
  <c r="J145" i="4"/>
  <c r="L143" i="4"/>
  <c r="K143" i="4"/>
  <c r="J143" i="4"/>
  <c r="I143" i="4"/>
  <c r="I142" i="4" s="1"/>
  <c r="L142" i="4"/>
  <c r="K142" i="4"/>
  <c r="J142" i="4"/>
  <c r="L139" i="4"/>
  <c r="K139" i="4"/>
  <c r="J139" i="4"/>
  <c r="I139" i="4"/>
  <c r="I138" i="4" s="1"/>
  <c r="I137" i="4" s="1"/>
  <c r="L138" i="4"/>
  <c r="K138" i="4"/>
  <c r="J138" i="4"/>
  <c r="L137" i="4"/>
  <c r="K137" i="4"/>
  <c r="J137" i="4"/>
  <c r="L134" i="4"/>
  <c r="K134" i="4"/>
  <c r="J134" i="4"/>
  <c r="I134" i="4"/>
  <c r="I133" i="4" s="1"/>
  <c r="I132" i="4" s="1"/>
  <c r="L133" i="4"/>
  <c r="K133" i="4"/>
  <c r="J133" i="4"/>
  <c r="L132" i="4"/>
  <c r="K132" i="4"/>
  <c r="J132" i="4"/>
  <c r="L131" i="4"/>
  <c r="K131" i="4"/>
  <c r="J131" i="4"/>
  <c r="L129" i="4"/>
  <c r="K129" i="4"/>
  <c r="J129" i="4"/>
  <c r="I129" i="4"/>
  <c r="L128" i="4"/>
  <c r="K128" i="4"/>
  <c r="J128" i="4"/>
  <c r="I128" i="4"/>
  <c r="I127" i="4" s="1"/>
  <c r="L127" i="4"/>
  <c r="K127" i="4"/>
  <c r="J127" i="4"/>
  <c r="L125" i="4"/>
  <c r="K125" i="4"/>
  <c r="J125" i="4"/>
  <c r="I125" i="4"/>
  <c r="I124" i="4" s="1"/>
  <c r="I123" i="4" s="1"/>
  <c r="L124" i="4"/>
  <c r="K124" i="4"/>
  <c r="J124" i="4"/>
  <c r="L123" i="4"/>
  <c r="K123" i="4"/>
  <c r="J123" i="4"/>
  <c r="L121" i="4"/>
  <c r="K121" i="4"/>
  <c r="J121" i="4"/>
  <c r="I121" i="4"/>
  <c r="I120" i="4" s="1"/>
  <c r="I119" i="4" s="1"/>
  <c r="L120" i="4"/>
  <c r="K120" i="4"/>
  <c r="J120" i="4"/>
  <c r="L119" i="4"/>
  <c r="K119" i="4"/>
  <c r="J119" i="4"/>
  <c r="L117" i="4"/>
  <c r="K117" i="4"/>
  <c r="J117" i="4"/>
  <c r="I117" i="4"/>
  <c r="I116" i="4" s="1"/>
  <c r="I115" i="4" s="1"/>
  <c r="L116" i="4"/>
  <c r="K116" i="4"/>
  <c r="J116" i="4"/>
  <c r="L115" i="4"/>
  <c r="K115" i="4"/>
  <c r="J115" i="4"/>
  <c r="L112" i="4"/>
  <c r="K112" i="4"/>
  <c r="J112" i="4"/>
  <c r="I112" i="4"/>
  <c r="I111" i="4" s="1"/>
  <c r="I110" i="4" s="1"/>
  <c r="I109" i="4" s="1"/>
  <c r="L111" i="4"/>
  <c r="K111" i="4"/>
  <c r="J111" i="4"/>
  <c r="L110" i="4"/>
  <c r="K110" i="4"/>
  <c r="J110" i="4"/>
  <c r="L109" i="4"/>
  <c r="K109" i="4"/>
  <c r="J109" i="4"/>
  <c r="L106" i="4"/>
  <c r="K106" i="4"/>
  <c r="J106" i="4"/>
  <c r="I106" i="4"/>
  <c r="L105" i="4"/>
  <c r="K105" i="4"/>
  <c r="J105" i="4"/>
  <c r="I105" i="4"/>
  <c r="L102" i="4"/>
  <c r="K102" i="4"/>
  <c r="J102" i="4"/>
  <c r="I102" i="4"/>
  <c r="I101" i="4" s="1"/>
  <c r="I100" i="4" s="1"/>
  <c r="L101" i="4"/>
  <c r="K101" i="4"/>
  <c r="J101" i="4"/>
  <c r="L100" i="4"/>
  <c r="K100" i="4"/>
  <c r="J100" i="4"/>
  <c r="L97" i="4"/>
  <c r="K97" i="4"/>
  <c r="J97" i="4"/>
  <c r="I97" i="4"/>
  <c r="I96" i="4" s="1"/>
  <c r="I95" i="4" s="1"/>
  <c r="L96" i="4"/>
  <c r="K96" i="4"/>
  <c r="J96" i="4"/>
  <c r="L95" i="4"/>
  <c r="K95" i="4"/>
  <c r="J95" i="4"/>
  <c r="L92" i="4"/>
  <c r="K92" i="4"/>
  <c r="J92" i="4"/>
  <c r="I92" i="4"/>
  <c r="I91" i="4" s="1"/>
  <c r="I90" i="4" s="1"/>
  <c r="L91" i="4"/>
  <c r="K91" i="4"/>
  <c r="J91" i="4"/>
  <c r="L90" i="4"/>
  <c r="K90" i="4"/>
  <c r="J90" i="4"/>
  <c r="L89" i="4"/>
  <c r="K89" i="4"/>
  <c r="J89" i="4"/>
  <c r="L85" i="4"/>
  <c r="K85" i="4"/>
  <c r="J85" i="4"/>
  <c r="I85" i="4"/>
  <c r="I84" i="4" s="1"/>
  <c r="I83" i="4" s="1"/>
  <c r="I82" i="4" s="1"/>
  <c r="L84" i="4"/>
  <c r="K84" i="4"/>
  <c r="J84" i="4"/>
  <c r="L83" i="4"/>
  <c r="K83" i="4"/>
  <c r="J83" i="4"/>
  <c r="L82" i="4"/>
  <c r="K82" i="4"/>
  <c r="J82" i="4"/>
  <c r="L80" i="4"/>
  <c r="K80" i="4"/>
  <c r="J80" i="4"/>
  <c r="I80" i="4"/>
  <c r="I79" i="4" s="1"/>
  <c r="I78" i="4" s="1"/>
  <c r="L79" i="4"/>
  <c r="K79" i="4"/>
  <c r="J79" i="4"/>
  <c r="L78" i="4"/>
  <c r="K78" i="4"/>
  <c r="J78" i="4"/>
  <c r="L74" i="4"/>
  <c r="K74" i="4"/>
  <c r="J74" i="4"/>
  <c r="I74" i="4"/>
  <c r="I73" i="4" s="1"/>
  <c r="L73" i="4"/>
  <c r="K73" i="4"/>
  <c r="J73" i="4"/>
  <c r="L69" i="4"/>
  <c r="K69" i="4"/>
  <c r="J69" i="4"/>
  <c r="I69" i="4"/>
  <c r="I68" i="4" s="1"/>
  <c r="L68" i="4"/>
  <c r="K68" i="4"/>
  <c r="J68" i="4"/>
  <c r="L64" i="4"/>
  <c r="K64" i="4"/>
  <c r="J64" i="4"/>
  <c r="I64" i="4"/>
  <c r="I63" i="4" s="1"/>
  <c r="L63" i="4"/>
  <c r="K63" i="4"/>
  <c r="J63" i="4"/>
  <c r="L62" i="4"/>
  <c r="K62" i="4"/>
  <c r="J62" i="4"/>
  <c r="L61" i="4"/>
  <c r="K61" i="4"/>
  <c r="J61" i="4"/>
  <c r="L45" i="4"/>
  <c r="K45" i="4"/>
  <c r="J45" i="4"/>
  <c r="I45" i="4"/>
  <c r="I44" i="4" s="1"/>
  <c r="I43" i="4" s="1"/>
  <c r="I42" i="4" s="1"/>
  <c r="L44" i="4"/>
  <c r="K44" i="4"/>
  <c r="J44" i="4"/>
  <c r="L43" i="4"/>
  <c r="K43" i="4"/>
  <c r="J43" i="4"/>
  <c r="L42" i="4"/>
  <c r="K42" i="4"/>
  <c r="J42" i="4"/>
  <c r="L40" i="4"/>
  <c r="K40" i="4"/>
  <c r="J40" i="4"/>
  <c r="I40" i="4"/>
  <c r="I39" i="4" s="1"/>
  <c r="I38" i="4" s="1"/>
  <c r="L39" i="4"/>
  <c r="K39" i="4"/>
  <c r="J39" i="4"/>
  <c r="L38" i="4"/>
  <c r="K38" i="4"/>
  <c r="J38" i="4"/>
  <c r="L36" i="4"/>
  <c r="K36" i="4"/>
  <c r="J36" i="4"/>
  <c r="I36" i="4"/>
  <c r="L34" i="4"/>
  <c r="K34" i="4"/>
  <c r="J34" i="4"/>
  <c r="I34" i="4"/>
  <c r="I33" i="4" s="1"/>
  <c r="I32" i="4" s="1"/>
  <c r="I31" i="4" s="1"/>
  <c r="L33" i="4"/>
  <c r="K33" i="4"/>
  <c r="J33" i="4"/>
  <c r="L32" i="4"/>
  <c r="K32" i="4"/>
  <c r="J32" i="4"/>
  <c r="L31" i="4"/>
  <c r="K31" i="4"/>
  <c r="J31" i="4"/>
  <c r="L30" i="4"/>
  <c r="L359" i="4" s="1"/>
  <c r="K30" i="4"/>
  <c r="K359" i="4" s="1"/>
  <c r="J30" i="4"/>
  <c r="J359" i="4" s="1"/>
  <c r="L356" i="3"/>
  <c r="K356" i="3"/>
  <c r="J356" i="3"/>
  <c r="I356" i="3"/>
  <c r="L355" i="3"/>
  <c r="K355" i="3"/>
  <c r="J355" i="3"/>
  <c r="I355" i="3"/>
  <c r="L353" i="3"/>
  <c r="K353" i="3"/>
  <c r="J353" i="3"/>
  <c r="I353" i="3"/>
  <c r="L352" i="3"/>
  <c r="K352" i="3"/>
  <c r="J352" i="3"/>
  <c r="I352" i="3"/>
  <c r="L350" i="3"/>
  <c r="K350" i="3"/>
  <c r="J350" i="3"/>
  <c r="I350" i="3"/>
  <c r="L349" i="3"/>
  <c r="K349" i="3"/>
  <c r="J349" i="3"/>
  <c r="I349" i="3"/>
  <c r="L346" i="3"/>
  <c r="K346" i="3"/>
  <c r="J346" i="3"/>
  <c r="I346" i="3"/>
  <c r="L345" i="3"/>
  <c r="K345" i="3"/>
  <c r="J345" i="3"/>
  <c r="I345" i="3"/>
  <c r="L342" i="3"/>
  <c r="K342" i="3"/>
  <c r="J342" i="3"/>
  <c r="I342" i="3"/>
  <c r="L341" i="3"/>
  <c r="K341" i="3"/>
  <c r="J341" i="3"/>
  <c r="I341" i="3"/>
  <c r="L338" i="3"/>
  <c r="K338" i="3"/>
  <c r="J338" i="3"/>
  <c r="I338" i="3"/>
  <c r="L337" i="3"/>
  <c r="K337" i="3"/>
  <c r="J337" i="3"/>
  <c r="I337" i="3"/>
  <c r="L334" i="3"/>
  <c r="K334" i="3"/>
  <c r="J334" i="3"/>
  <c r="I334" i="3"/>
  <c r="L331" i="3"/>
  <c r="K331" i="3"/>
  <c r="J331" i="3"/>
  <c r="I331" i="3"/>
  <c r="L329" i="3"/>
  <c r="K329" i="3"/>
  <c r="J329" i="3"/>
  <c r="I329" i="3"/>
  <c r="L328" i="3"/>
  <c r="K328" i="3"/>
  <c r="J328" i="3"/>
  <c r="I328" i="3"/>
  <c r="L327" i="3"/>
  <c r="K327" i="3"/>
  <c r="J327" i="3"/>
  <c r="I327" i="3"/>
  <c r="L324" i="3"/>
  <c r="K324" i="3"/>
  <c r="J324" i="3"/>
  <c r="I324" i="3"/>
  <c r="L323" i="3"/>
  <c r="K323" i="3"/>
  <c r="J323" i="3"/>
  <c r="I323" i="3"/>
  <c r="L321" i="3"/>
  <c r="K321" i="3"/>
  <c r="J321" i="3"/>
  <c r="I321" i="3"/>
  <c r="L320" i="3"/>
  <c r="K320" i="3"/>
  <c r="J320" i="3"/>
  <c r="I320" i="3"/>
  <c r="L318" i="3"/>
  <c r="K318" i="3"/>
  <c r="J318" i="3"/>
  <c r="I318" i="3"/>
  <c r="L317" i="3"/>
  <c r="K317" i="3"/>
  <c r="J317" i="3"/>
  <c r="I317" i="3"/>
  <c r="L314" i="3"/>
  <c r="K314" i="3"/>
  <c r="J314" i="3"/>
  <c r="I314" i="3"/>
  <c r="L313" i="3"/>
  <c r="K313" i="3"/>
  <c r="J313" i="3"/>
  <c r="I313" i="3"/>
  <c r="L310" i="3"/>
  <c r="K310" i="3"/>
  <c r="J310" i="3"/>
  <c r="I310" i="3"/>
  <c r="L309" i="3"/>
  <c r="K309" i="3"/>
  <c r="J309" i="3"/>
  <c r="I309" i="3"/>
  <c r="L306" i="3"/>
  <c r="K306" i="3"/>
  <c r="J306" i="3"/>
  <c r="I306" i="3"/>
  <c r="L305" i="3"/>
  <c r="K305" i="3"/>
  <c r="J305" i="3"/>
  <c r="I305" i="3"/>
  <c r="L302" i="3"/>
  <c r="K302" i="3"/>
  <c r="J302" i="3"/>
  <c r="I302" i="3"/>
  <c r="L299" i="3"/>
  <c r="K299" i="3"/>
  <c r="J299" i="3"/>
  <c r="I299" i="3"/>
  <c r="L297" i="3"/>
  <c r="K297" i="3"/>
  <c r="J297" i="3"/>
  <c r="I297" i="3"/>
  <c r="L296" i="3"/>
  <c r="K296" i="3"/>
  <c r="J296" i="3"/>
  <c r="I296" i="3"/>
  <c r="L295" i="3"/>
  <c r="K295" i="3"/>
  <c r="J295" i="3"/>
  <c r="I295" i="3"/>
  <c r="L294" i="3"/>
  <c r="K294" i="3"/>
  <c r="J294" i="3"/>
  <c r="I294" i="3"/>
  <c r="L291" i="3"/>
  <c r="K291" i="3"/>
  <c r="J291" i="3"/>
  <c r="I291" i="3"/>
  <c r="L290" i="3"/>
  <c r="K290" i="3"/>
  <c r="J290" i="3"/>
  <c r="I290" i="3"/>
  <c r="L288" i="3"/>
  <c r="K288" i="3"/>
  <c r="J288" i="3"/>
  <c r="I288" i="3"/>
  <c r="L287" i="3"/>
  <c r="K287" i="3"/>
  <c r="J287" i="3"/>
  <c r="I287" i="3"/>
  <c r="L285" i="3"/>
  <c r="K285" i="3"/>
  <c r="J285" i="3"/>
  <c r="I285" i="3"/>
  <c r="L284" i="3"/>
  <c r="K284" i="3"/>
  <c r="J284" i="3"/>
  <c r="I284" i="3"/>
  <c r="I262" i="3" s="1"/>
  <c r="I229" i="3" s="1"/>
  <c r="L281" i="3"/>
  <c r="K281" i="3"/>
  <c r="J281" i="3"/>
  <c r="I281" i="3"/>
  <c r="L280" i="3"/>
  <c r="K280" i="3"/>
  <c r="J280" i="3"/>
  <c r="I280" i="3"/>
  <c r="L277" i="3"/>
  <c r="K277" i="3"/>
  <c r="J277" i="3"/>
  <c r="I277" i="3"/>
  <c r="L276" i="3"/>
  <c r="K276" i="3"/>
  <c r="J276" i="3"/>
  <c r="I276" i="3"/>
  <c r="L273" i="3"/>
  <c r="K273" i="3"/>
  <c r="J273" i="3"/>
  <c r="I273" i="3"/>
  <c r="L272" i="3"/>
  <c r="K272" i="3"/>
  <c r="J272" i="3"/>
  <c r="I272" i="3"/>
  <c r="L269" i="3"/>
  <c r="K269" i="3"/>
  <c r="J269" i="3"/>
  <c r="I269" i="3"/>
  <c r="L266" i="3"/>
  <c r="K266" i="3"/>
  <c r="J266" i="3"/>
  <c r="I266" i="3"/>
  <c r="L264" i="3"/>
  <c r="K264" i="3"/>
  <c r="J264" i="3"/>
  <c r="I264" i="3"/>
  <c r="L263" i="3"/>
  <c r="K263" i="3"/>
  <c r="J263" i="3"/>
  <c r="I263" i="3"/>
  <c r="L262" i="3"/>
  <c r="K262" i="3"/>
  <c r="J262" i="3"/>
  <c r="L259" i="3"/>
  <c r="K259" i="3"/>
  <c r="J259" i="3"/>
  <c r="I259" i="3"/>
  <c r="L258" i="3"/>
  <c r="K258" i="3"/>
  <c r="J258" i="3"/>
  <c r="I258" i="3"/>
  <c r="L256" i="3"/>
  <c r="K256" i="3"/>
  <c r="J256" i="3"/>
  <c r="I256" i="3"/>
  <c r="L255" i="3"/>
  <c r="K255" i="3"/>
  <c r="J255" i="3"/>
  <c r="I255" i="3"/>
  <c r="L253" i="3"/>
  <c r="K253" i="3"/>
  <c r="J253" i="3"/>
  <c r="I253" i="3"/>
  <c r="L252" i="3"/>
  <c r="K252" i="3"/>
  <c r="J252" i="3"/>
  <c r="I252" i="3"/>
  <c r="L249" i="3"/>
  <c r="K249" i="3"/>
  <c r="J249" i="3"/>
  <c r="I249" i="3"/>
  <c r="L248" i="3"/>
  <c r="K248" i="3"/>
  <c r="J248" i="3"/>
  <c r="I248" i="3"/>
  <c r="L245" i="3"/>
  <c r="K245" i="3"/>
  <c r="J245" i="3"/>
  <c r="I245" i="3"/>
  <c r="L244" i="3"/>
  <c r="K244" i="3"/>
  <c r="J244" i="3"/>
  <c r="I244" i="3"/>
  <c r="L241" i="3"/>
  <c r="K241" i="3"/>
  <c r="J241" i="3"/>
  <c r="I241" i="3"/>
  <c r="L240" i="3"/>
  <c r="K240" i="3"/>
  <c r="J240" i="3"/>
  <c r="I240" i="3"/>
  <c r="L237" i="3"/>
  <c r="K237" i="3"/>
  <c r="J237" i="3"/>
  <c r="I237" i="3"/>
  <c r="L234" i="3"/>
  <c r="K234" i="3"/>
  <c r="J234" i="3"/>
  <c r="I234" i="3"/>
  <c r="L232" i="3"/>
  <c r="K232" i="3"/>
  <c r="J232" i="3"/>
  <c r="I232" i="3"/>
  <c r="L231" i="3"/>
  <c r="K231" i="3"/>
  <c r="J231" i="3"/>
  <c r="I231" i="3"/>
  <c r="L230" i="3"/>
  <c r="K230" i="3"/>
  <c r="J230" i="3"/>
  <c r="I230" i="3"/>
  <c r="L229" i="3"/>
  <c r="K229" i="3"/>
  <c r="J229" i="3"/>
  <c r="L225" i="3"/>
  <c r="K225" i="3"/>
  <c r="J225" i="3"/>
  <c r="I225" i="3"/>
  <c r="I224" i="3" s="1"/>
  <c r="I223" i="3" s="1"/>
  <c r="L224" i="3"/>
  <c r="K224" i="3"/>
  <c r="J224" i="3"/>
  <c r="L223" i="3"/>
  <c r="K223" i="3"/>
  <c r="J223" i="3"/>
  <c r="L221" i="3"/>
  <c r="K221" i="3"/>
  <c r="J221" i="3"/>
  <c r="I221" i="3"/>
  <c r="L220" i="3"/>
  <c r="K220" i="3"/>
  <c r="J220" i="3"/>
  <c r="I220" i="3"/>
  <c r="I219" i="3" s="1"/>
  <c r="L219" i="3"/>
  <c r="K219" i="3"/>
  <c r="J219" i="3"/>
  <c r="L212" i="3"/>
  <c r="K212" i="3"/>
  <c r="J212" i="3"/>
  <c r="I212" i="3"/>
  <c r="L211" i="3"/>
  <c r="K211" i="3"/>
  <c r="J211" i="3"/>
  <c r="I211" i="3"/>
  <c r="L209" i="3"/>
  <c r="K209" i="3"/>
  <c r="J209" i="3"/>
  <c r="I209" i="3"/>
  <c r="L208" i="3"/>
  <c r="K208" i="3"/>
  <c r="J208" i="3"/>
  <c r="I208" i="3"/>
  <c r="I207" i="3" s="1"/>
  <c r="L207" i="3"/>
  <c r="K207" i="3"/>
  <c r="J207" i="3"/>
  <c r="L202" i="3"/>
  <c r="K202" i="3"/>
  <c r="J202" i="3"/>
  <c r="I202" i="3"/>
  <c r="I201" i="3" s="1"/>
  <c r="I200" i="3" s="1"/>
  <c r="L201" i="3"/>
  <c r="K201" i="3"/>
  <c r="J201" i="3"/>
  <c r="L200" i="3"/>
  <c r="K200" i="3"/>
  <c r="J200" i="3"/>
  <c r="L198" i="3"/>
  <c r="K198" i="3"/>
  <c r="J198" i="3"/>
  <c r="I198" i="3"/>
  <c r="I197" i="3" s="1"/>
  <c r="L197" i="3"/>
  <c r="K197" i="3"/>
  <c r="J197" i="3"/>
  <c r="L193" i="3"/>
  <c r="K193" i="3"/>
  <c r="J193" i="3"/>
  <c r="I193" i="3"/>
  <c r="I192" i="3" s="1"/>
  <c r="L192" i="3"/>
  <c r="K192" i="3"/>
  <c r="J192" i="3"/>
  <c r="L188" i="3"/>
  <c r="K188" i="3"/>
  <c r="J188" i="3"/>
  <c r="I188" i="3"/>
  <c r="I187" i="3" s="1"/>
  <c r="L187" i="3"/>
  <c r="K187" i="3"/>
  <c r="J187" i="3"/>
  <c r="L183" i="3"/>
  <c r="K183" i="3"/>
  <c r="J183" i="3"/>
  <c r="I183" i="3"/>
  <c r="I182" i="3" s="1"/>
  <c r="L182" i="3"/>
  <c r="K182" i="3"/>
  <c r="J182" i="3"/>
  <c r="L180" i="3"/>
  <c r="K180" i="3"/>
  <c r="J180" i="3"/>
  <c r="I180" i="3"/>
  <c r="I179" i="3" s="1"/>
  <c r="L179" i="3"/>
  <c r="K179" i="3"/>
  <c r="J179" i="3"/>
  <c r="L178" i="3"/>
  <c r="K178" i="3"/>
  <c r="J178" i="3"/>
  <c r="L177" i="3"/>
  <c r="K177" i="3"/>
  <c r="J177" i="3"/>
  <c r="L176" i="3"/>
  <c r="K176" i="3"/>
  <c r="J176" i="3"/>
  <c r="L172" i="3"/>
  <c r="K172" i="3"/>
  <c r="J172" i="3"/>
  <c r="I172" i="3"/>
  <c r="I171" i="3" s="1"/>
  <c r="L171" i="3"/>
  <c r="K171" i="3"/>
  <c r="J171" i="3"/>
  <c r="L167" i="3"/>
  <c r="K167" i="3"/>
  <c r="J167" i="3"/>
  <c r="I167" i="3"/>
  <c r="I166" i="3" s="1"/>
  <c r="L166" i="3"/>
  <c r="K166" i="3"/>
  <c r="J166" i="3"/>
  <c r="L165" i="3"/>
  <c r="K165" i="3"/>
  <c r="J165" i="3"/>
  <c r="L163" i="3"/>
  <c r="K163" i="3"/>
  <c r="J163" i="3"/>
  <c r="I163" i="3"/>
  <c r="I162" i="3" s="1"/>
  <c r="I161" i="3" s="1"/>
  <c r="L162" i="3"/>
  <c r="K162" i="3"/>
  <c r="J162" i="3"/>
  <c r="L161" i="3"/>
  <c r="K161" i="3"/>
  <c r="J161" i="3"/>
  <c r="L160" i="3"/>
  <c r="K160" i="3"/>
  <c r="J160" i="3"/>
  <c r="L158" i="3"/>
  <c r="K158" i="3"/>
  <c r="J158" i="3"/>
  <c r="I158" i="3"/>
  <c r="I157" i="3" s="1"/>
  <c r="L157" i="3"/>
  <c r="K157" i="3"/>
  <c r="J157" i="3"/>
  <c r="L153" i="3"/>
  <c r="K153" i="3"/>
  <c r="J153" i="3"/>
  <c r="I153" i="3"/>
  <c r="I152" i="3" s="1"/>
  <c r="I151" i="3" s="1"/>
  <c r="I150" i="3" s="1"/>
  <c r="L152" i="3"/>
  <c r="K152" i="3"/>
  <c r="J152" i="3"/>
  <c r="L151" i="3"/>
  <c r="K151" i="3"/>
  <c r="J151" i="3"/>
  <c r="L150" i="3"/>
  <c r="K150" i="3"/>
  <c r="J150" i="3"/>
  <c r="L147" i="3"/>
  <c r="K147" i="3"/>
  <c r="J147" i="3"/>
  <c r="I147" i="3"/>
  <c r="I146" i="3" s="1"/>
  <c r="I145" i="3" s="1"/>
  <c r="L146" i="3"/>
  <c r="K146" i="3"/>
  <c r="J146" i="3"/>
  <c r="L145" i="3"/>
  <c r="K145" i="3"/>
  <c r="J145" i="3"/>
  <c r="L143" i="3"/>
  <c r="K143" i="3"/>
  <c r="J143" i="3"/>
  <c r="I143" i="3"/>
  <c r="I142" i="3" s="1"/>
  <c r="L142" i="3"/>
  <c r="K142" i="3"/>
  <c r="J142" i="3"/>
  <c r="L139" i="3"/>
  <c r="K139" i="3"/>
  <c r="J139" i="3"/>
  <c r="I139" i="3"/>
  <c r="I138" i="3" s="1"/>
  <c r="I137" i="3" s="1"/>
  <c r="L138" i="3"/>
  <c r="K138" i="3"/>
  <c r="J138" i="3"/>
  <c r="L137" i="3"/>
  <c r="K137" i="3"/>
  <c r="J137" i="3"/>
  <c r="L134" i="3"/>
  <c r="K134" i="3"/>
  <c r="J134" i="3"/>
  <c r="I134" i="3"/>
  <c r="I133" i="3" s="1"/>
  <c r="I132" i="3" s="1"/>
  <c r="I131" i="3" s="1"/>
  <c r="L133" i="3"/>
  <c r="K133" i="3"/>
  <c r="J133" i="3"/>
  <c r="L132" i="3"/>
  <c r="K132" i="3"/>
  <c r="J132" i="3"/>
  <c r="L131" i="3"/>
  <c r="K131" i="3"/>
  <c r="J131" i="3"/>
  <c r="L129" i="3"/>
  <c r="K129" i="3"/>
  <c r="J129" i="3"/>
  <c r="I129" i="3"/>
  <c r="I128" i="3" s="1"/>
  <c r="I127" i="3" s="1"/>
  <c r="L128" i="3"/>
  <c r="K128" i="3"/>
  <c r="J128" i="3"/>
  <c r="L127" i="3"/>
  <c r="K127" i="3"/>
  <c r="J127" i="3"/>
  <c r="L125" i="3"/>
  <c r="K125" i="3"/>
  <c r="J125" i="3"/>
  <c r="I125" i="3"/>
  <c r="I124" i="3" s="1"/>
  <c r="I123" i="3" s="1"/>
  <c r="L124" i="3"/>
  <c r="K124" i="3"/>
  <c r="J124" i="3"/>
  <c r="L123" i="3"/>
  <c r="K123" i="3"/>
  <c r="J123" i="3"/>
  <c r="L121" i="3"/>
  <c r="K121" i="3"/>
  <c r="J121" i="3"/>
  <c r="I121" i="3"/>
  <c r="I120" i="3" s="1"/>
  <c r="I119" i="3" s="1"/>
  <c r="L120" i="3"/>
  <c r="K120" i="3"/>
  <c r="J120" i="3"/>
  <c r="L119" i="3"/>
  <c r="K119" i="3"/>
  <c r="J119" i="3"/>
  <c r="L117" i="3"/>
  <c r="K117" i="3"/>
  <c r="J117" i="3"/>
  <c r="I117" i="3"/>
  <c r="I116" i="3" s="1"/>
  <c r="I115" i="3" s="1"/>
  <c r="L116" i="3"/>
  <c r="K116" i="3"/>
  <c r="J116" i="3"/>
  <c r="L115" i="3"/>
  <c r="K115" i="3"/>
  <c r="J115" i="3"/>
  <c r="L112" i="3"/>
  <c r="K112" i="3"/>
  <c r="J112" i="3"/>
  <c r="I112" i="3"/>
  <c r="I111" i="3" s="1"/>
  <c r="I110" i="3" s="1"/>
  <c r="I109" i="3" s="1"/>
  <c r="L111" i="3"/>
  <c r="K111" i="3"/>
  <c r="J111" i="3"/>
  <c r="L110" i="3"/>
  <c r="K110" i="3"/>
  <c r="J110" i="3"/>
  <c r="L109" i="3"/>
  <c r="K109" i="3"/>
  <c r="J109" i="3"/>
  <c r="L106" i="3"/>
  <c r="K106" i="3"/>
  <c r="J106" i="3"/>
  <c r="I106" i="3"/>
  <c r="I105" i="3" s="1"/>
  <c r="L105" i="3"/>
  <c r="K105" i="3"/>
  <c r="J105" i="3"/>
  <c r="L102" i="3"/>
  <c r="K102" i="3"/>
  <c r="J102" i="3"/>
  <c r="I102" i="3"/>
  <c r="I101" i="3" s="1"/>
  <c r="I100" i="3" s="1"/>
  <c r="L101" i="3"/>
  <c r="K101" i="3"/>
  <c r="J101" i="3"/>
  <c r="L100" i="3"/>
  <c r="K100" i="3"/>
  <c r="J100" i="3"/>
  <c r="L97" i="3"/>
  <c r="K97" i="3"/>
  <c r="J97" i="3"/>
  <c r="I97" i="3"/>
  <c r="I96" i="3" s="1"/>
  <c r="I95" i="3" s="1"/>
  <c r="L96" i="3"/>
  <c r="K96" i="3"/>
  <c r="J96" i="3"/>
  <c r="L95" i="3"/>
  <c r="K95" i="3"/>
  <c r="J95" i="3"/>
  <c r="L92" i="3"/>
  <c r="K92" i="3"/>
  <c r="J92" i="3"/>
  <c r="I92" i="3"/>
  <c r="I91" i="3" s="1"/>
  <c r="I90" i="3" s="1"/>
  <c r="I89" i="3" s="1"/>
  <c r="L91" i="3"/>
  <c r="K91" i="3"/>
  <c r="J91" i="3"/>
  <c r="L90" i="3"/>
  <c r="K90" i="3"/>
  <c r="J90" i="3"/>
  <c r="L89" i="3"/>
  <c r="K89" i="3"/>
  <c r="J89" i="3"/>
  <c r="L85" i="3"/>
  <c r="K85" i="3"/>
  <c r="J85" i="3"/>
  <c r="I85" i="3"/>
  <c r="I84" i="3" s="1"/>
  <c r="I83" i="3" s="1"/>
  <c r="I82" i="3" s="1"/>
  <c r="L84" i="3"/>
  <c r="K84" i="3"/>
  <c r="J84" i="3"/>
  <c r="L83" i="3"/>
  <c r="K83" i="3"/>
  <c r="J83" i="3"/>
  <c r="L82" i="3"/>
  <c r="K82" i="3"/>
  <c r="J82" i="3"/>
  <c r="L80" i="3"/>
  <c r="K80" i="3"/>
  <c r="J80" i="3"/>
  <c r="I80" i="3"/>
  <c r="I79" i="3" s="1"/>
  <c r="I78" i="3" s="1"/>
  <c r="L79" i="3"/>
  <c r="K79" i="3"/>
  <c r="J79" i="3"/>
  <c r="L78" i="3"/>
  <c r="K78" i="3"/>
  <c r="J78" i="3"/>
  <c r="L74" i="3"/>
  <c r="K74" i="3"/>
  <c r="J74" i="3"/>
  <c r="I74" i="3"/>
  <c r="I73" i="3" s="1"/>
  <c r="L73" i="3"/>
  <c r="K73" i="3"/>
  <c r="J73" i="3"/>
  <c r="L69" i="3"/>
  <c r="K69" i="3"/>
  <c r="J69" i="3"/>
  <c r="I69" i="3"/>
  <c r="I68" i="3" s="1"/>
  <c r="L68" i="3"/>
  <c r="K68" i="3"/>
  <c r="J68" i="3"/>
  <c r="L64" i="3"/>
  <c r="K64" i="3"/>
  <c r="J64" i="3"/>
  <c r="I64" i="3"/>
  <c r="I63" i="3" s="1"/>
  <c r="L63" i="3"/>
  <c r="K63" i="3"/>
  <c r="J63" i="3"/>
  <c r="L62" i="3"/>
  <c r="K62" i="3"/>
  <c r="J62" i="3"/>
  <c r="L61" i="3"/>
  <c r="K61" i="3"/>
  <c r="J61" i="3"/>
  <c r="L45" i="3"/>
  <c r="K45" i="3"/>
  <c r="J45" i="3"/>
  <c r="I45" i="3"/>
  <c r="I44" i="3" s="1"/>
  <c r="I43" i="3" s="1"/>
  <c r="I42" i="3" s="1"/>
  <c r="L44" i="3"/>
  <c r="K44" i="3"/>
  <c r="J44" i="3"/>
  <c r="L43" i="3"/>
  <c r="K43" i="3"/>
  <c r="J43" i="3"/>
  <c r="L42" i="3"/>
  <c r="K42" i="3"/>
  <c r="J42" i="3"/>
  <c r="L40" i="3"/>
  <c r="K40" i="3"/>
  <c r="J40" i="3"/>
  <c r="I40" i="3"/>
  <c r="I39" i="3" s="1"/>
  <c r="I38" i="3" s="1"/>
  <c r="L39" i="3"/>
  <c r="K39" i="3"/>
  <c r="J39" i="3"/>
  <c r="L38" i="3"/>
  <c r="K38" i="3"/>
  <c r="J38" i="3"/>
  <c r="L36" i="3"/>
  <c r="K36" i="3"/>
  <c r="J36" i="3"/>
  <c r="I36" i="3"/>
  <c r="L34" i="3"/>
  <c r="K34" i="3"/>
  <c r="J34" i="3"/>
  <c r="I34" i="3"/>
  <c r="I33" i="3" s="1"/>
  <c r="I32" i="3" s="1"/>
  <c r="L33" i="3"/>
  <c r="K33" i="3"/>
  <c r="J33" i="3"/>
  <c r="L32" i="3"/>
  <c r="K32" i="3"/>
  <c r="J32" i="3"/>
  <c r="L31" i="3"/>
  <c r="K31" i="3"/>
  <c r="J31" i="3"/>
  <c r="L30" i="3"/>
  <c r="L359" i="3" s="1"/>
  <c r="K30" i="3"/>
  <c r="K359" i="3" s="1"/>
  <c r="J30" i="3"/>
  <c r="J359" i="3" s="1"/>
  <c r="L356" i="2"/>
  <c r="K356" i="2"/>
  <c r="J356" i="2"/>
  <c r="I356" i="2"/>
  <c r="L355" i="2"/>
  <c r="K355" i="2"/>
  <c r="J355" i="2"/>
  <c r="I355" i="2"/>
  <c r="L353" i="2"/>
  <c r="K353" i="2"/>
  <c r="J353" i="2"/>
  <c r="I353" i="2"/>
  <c r="L352" i="2"/>
  <c r="K352" i="2"/>
  <c r="J352" i="2"/>
  <c r="I352" i="2"/>
  <c r="L350" i="2"/>
  <c r="K350" i="2"/>
  <c r="J350" i="2"/>
  <c r="I350" i="2"/>
  <c r="I349" i="2" s="1"/>
  <c r="L349" i="2"/>
  <c r="K349" i="2"/>
  <c r="J349" i="2"/>
  <c r="L346" i="2"/>
  <c r="K346" i="2"/>
  <c r="J346" i="2"/>
  <c r="I346" i="2"/>
  <c r="I345" i="2" s="1"/>
  <c r="L345" i="2"/>
  <c r="K345" i="2"/>
  <c r="J345" i="2"/>
  <c r="L342" i="2"/>
  <c r="K342" i="2"/>
  <c r="J342" i="2"/>
  <c r="I342" i="2"/>
  <c r="I341" i="2" s="1"/>
  <c r="L341" i="2"/>
  <c r="K341" i="2"/>
  <c r="J341" i="2"/>
  <c r="L338" i="2"/>
  <c r="K338" i="2"/>
  <c r="J338" i="2"/>
  <c r="I338" i="2"/>
  <c r="I337" i="2" s="1"/>
  <c r="L337" i="2"/>
  <c r="K337" i="2"/>
  <c r="J337" i="2"/>
  <c r="L334" i="2"/>
  <c r="K334" i="2"/>
  <c r="J334" i="2"/>
  <c r="I334" i="2"/>
  <c r="L331" i="2"/>
  <c r="K331" i="2"/>
  <c r="J331" i="2"/>
  <c r="I331" i="2"/>
  <c r="L329" i="2"/>
  <c r="K329" i="2"/>
  <c r="J329" i="2"/>
  <c r="I329" i="2"/>
  <c r="I328" i="2" s="1"/>
  <c r="I327" i="2" s="1"/>
  <c r="L328" i="2"/>
  <c r="K328" i="2"/>
  <c r="J328" i="2"/>
  <c r="L327" i="2"/>
  <c r="K327" i="2"/>
  <c r="J327" i="2"/>
  <c r="L324" i="2"/>
  <c r="K324" i="2"/>
  <c r="J324" i="2"/>
  <c r="I324" i="2"/>
  <c r="I323" i="2" s="1"/>
  <c r="L323" i="2"/>
  <c r="K323" i="2"/>
  <c r="J323" i="2"/>
  <c r="L321" i="2"/>
  <c r="K321" i="2"/>
  <c r="J321" i="2"/>
  <c r="I321" i="2"/>
  <c r="I320" i="2" s="1"/>
  <c r="L320" i="2"/>
  <c r="K320" i="2"/>
  <c r="J320" i="2"/>
  <c r="L318" i="2"/>
  <c r="K318" i="2"/>
  <c r="J318" i="2"/>
  <c r="I318" i="2"/>
  <c r="I317" i="2" s="1"/>
  <c r="L317" i="2"/>
  <c r="K317" i="2"/>
  <c r="J317" i="2"/>
  <c r="L314" i="2"/>
  <c r="K314" i="2"/>
  <c r="J314" i="2"/>
  <c r="I314" i="2"/>
  <c r="I313" i="2" s="1"/>
  <c r="L313" i="2"/>
  <c r="K313" i="2"/>
  <c r="J313" i="2"/>
  <c r="L310" i="2"/>
  <c r="K310" i="2"/>
  <c r="J310" i="2"/>
  <c r="I310" i="2"/>
  <c r="I309" i="2" s="1"/>
  <c r="L309" i="2"/>
  <c r="K309" i="2"/>
  <c r="J309" i="2"/>
  <c r="L306" i="2"/>
  <c r="K306" i="2"/>
  <c r="J306" i="2"/>
  <c r="I306" i="2"/>
  <c r="I305" i="2" s="1"/>
  <c r="L305" i="2"/>
  <c r="K305" i="2"/>
  <c r="J305" i="2"/>
  <c r="L302" i="2"/>
  <c r="K302" i="2"/>
  <c r="J302" i="2"/>
  <c r="I302" i="2"/>
  <c r="L299" i="2"/>
  <c r="K299" i="2"/>
  <c r="J299" i="2"/>
  <c r="I299" i="2"/>
  <c r="L297" i="2"/>
  <c r="K297" i="2"/>
  <c r="J297" i="2"/>
  <c r="I297" i="2"/>
  <c r="L296" i="2"/>
  <c r="K296" i="2"/>
  <c r="J296" i="2"/>
  <c r="I296" i="2"/>
  <c r="I295" i="2" s="1"/>
  <c r="I294" i="2" s="1"/>
  <c r="L295" i="2"/>
  <c r="K295" i="2"/>
  <c r="J295" i="2"/>
  <c r="L294" i="2"/>
  <c r="K294" i="2"/>
  <c r="J294" i="2"/>
  <c r="L291" i="2"/>
  <c r="K291" i="2"/>
  <c r="J291" i="2"/>
  <c r="J290" i="2" s="1"/>
  <c r="I291" i="2"/>
  <c r="L290" i="2"/>
  <c r="K290" i="2"/>
  <c r="I290" i="2"/>
  <c r="L288" i="2"/>
  <c r="K288" i="2"/>
  <c r="J288" i="2"/>
  <c r="J287" i="2" s="1"/>
  <c r="I288" i="2"/>
  <c r="L287" i="2"/>
  <c r="K287" i="2"/>
  <c r="I287" i="2"/>
  <c r="L285" i="2"/>
  <c r="K285" i="2"/>
  <c r="J285" i="2"/>
  <c r="I285" i="2"/>
  <c r="L284" i="2"/>
  <c r="K284" i="2"/>
  <c r="J284" i="2"/>
  <c r="I284" i="2"/>
  <c r="L281" i="2"/>
  <c r="K281" i="2"/>
  <c r="J281" i="2"/>
  <c r="J280" i="2" s="1"/>
  <c r="I281" i="2"/>
  <c r="I280" i="2" s="1"/>
  <c r="L280" i="2"/>
  <c r="K280" i="2"/>
  <c r="L277" i="2"/>
  <c r="K277" i="2"/>
  <c r="J277" i="2"/>
  <c r="I277" i="2"/>
  <c r="I276" i="2" s="1"/>
  <c r="L276" i="2"/>
  <c r="K276" i="2"/>
  <c r="J276" i="2"/>
  <c r="L273" i="2"/>
  <c r="K273" i="2"/>
  <c r="J273" i="2"/>
  <c r="J272" i="2" s="1"/>
  <c r="I273" i="2"/>
  <c r="I272" i="2" s="1"/>
  <c r="L272" i="2"/>
  <c r="K272" i="2"/>
  <c r="L269" i="2"/>
  <c r="K269" i="2"/>
  <c r="J269" i="2"/>
  <c r="I269" i="2"/>
  <c r="L266" i="2"/>
  <c r="K266" i="2"/>
  <c r="J266" i="2"/>
  <c r="I266" i="2"/>
  <c r="L264" i="2"/>
  <c r="K264" i="2"/>
  <c r="J264" i="2"/>
  <c r="J263" i="2" s="1"/>
  <c r="I264" i="2"/>
  <c r="I263" i="2" s="1"/>
  <c r="L263" i="2"/>
  <c r="K263" i="2"/>
  <c r="L262" i="2"/>
  <c r="K262" i="2"/>
  <c r="L259" i="2"/>
  <c r="K259" i="2"/>
  <c r="J259" i="2"/>
  <c r="I259" i="2"/>
  <c r="I258" i="2" s="1"/>
  <c r="L258" i="2"/>
  <c r="K258" i="2"/>
  <c r="J258" i="2"/>
  <c r="L256" i="2"/>
  <c r="K256" i="2"/>
  <c r="J256" i="2"/>
  <c r="I256" i="2"/>
  <c r="L255" i="2"/>
  <c r="K255" i="2"/>
  <c r="J255" i="2"/>
  <c r="I255" i="2"/>
  <c r="L253" i="2"/>
  <c r="K253" i="2"/>
  <c r="J253" i="2"/>
  <c r="I253" i="2"/>
  <c r="L252" i="2"/>
  <c r="K252" i="2"/>
  <c r="J252" i="2"/>
  <c r="I252" i="2"/>
  <c r="L249" i="2"/>
  <c r="K249" i="2"/>
  <c r="J249" i="2"/>
  <c r="J248" i="2" s="1"/>
  <c r="I249" i="2"/>
  <c r="I248" i="2" s="1"/>
  <c r="L248" i="2"/>
  <c r="K248" i="2"/>
  <c r="L245" i="2"/>
  <c r="K245" i="2"/>
  <c r="J245" i="2"/>
  <c r="J244" i="2" s="1"/>
  <c r="I245" i="2"/>
  <c r="I244" i="2" s="1"/>
  <c r="L244" i="2"/>
  <c r="K244" i="2"/>
  <c r="L241" i="2"/>
  <c r="K241" i="2"/>
  <c r="J241" i="2"/>
  <c r="J240" i="2" s="1"/>
  <c r="I241" i="2"/>
  <c r="I240" i="2" s="1"/>
  <c r="L240" i="2"/>
  <c r="K240" i="2"/>
  <c r="L237" i="2"/>
  <c r="K237" i="2"/>
  <c r="J237" i="2"/>
  <c r="I237" i="2"/>
  <c r="L234" i="2"/>
  <c r="K234" i="2"/>
  <c r="J234" i="2"/>
  <c r="I234" i="2"/>
  <c r="L232" i="2"/>
  <c r="K232" i="2"/>
  <c r="J232" i="2"/>
  <c r="J231" i="2" s="1"/>
  <c r="J230" i="2" s="1"/>
  <c r="I232" i="2"/>
  <c r="L231" i="2"/>
  <c r="K231" i="2"/>
  <c r="I231" i="2"/>
  <c r="L230" i="2"/>
  <c r="K230" i="2"/>
  <c r="L229" i="2"/>
  <c r="K229" i="2"/>
  <c r="L225" i="2"/>
  <c r="K225" i="2"/>
  <c r="J225" i="2"/>
  <c r="J224" i="2" s="1"/>
  <c r="J223" i="2" s="1"/>
  <c r="I225" i="2"/>
  <c r="I224" i="2" s="1"/>
  <c r="I223" i="2" s="1"/>
  <c r="L224" i="2"/>
  <c r="K224" i="2"/>
  <c r="L223" i="2"/>
  <c r="K223" i="2"/>
  <c r="L221" i="2"/>
  <c r="K221" i="2"/>
  <c r="J221" i="2"/>
  <c r="J220" i="2" s="1"/>
  <c r="J219" i="2" s="1"/>
  <c r="I221" i="2"/>
  <c r="I220" i="2" s="1"/>
  <c r="I219" i="2" s="1"/>
  <c r="L220" i="2"/>
  <c r="K220" i="2"/>
  <c r="L219" i="2"/>
  <c r="K219" i="2"/>
  <c r="L212" i="2"/>
  <c r="K212" i="2"/>
  <c r="J212" i="2"/>
  <c r="J211" i="2" s="1"/>
  <c r="I212" i="2"/>
  <c r="I211" i="2" s="1"/>
  <c r="L211" i="2"/>
  <c r="K211" i="2"/>
  <c r="L209" i="2"/>
  <c r="K209" i="2"/>
  <c r="J209" i="2"/>
  <c r="I209" i="2"/>
  <c r="L208" i="2"/>
  <c r="K208" i="2"/>
  <c r="J208" i="2"/>
  <c r="J207" i="2" s="1"/>
  <c r="I208" i="2"/>
  <c r="L207" i="2"/>
  <c r="K207" i="2"/>
  <c r="L202" i="2"/>
  <c r="K202" i="2"/>
  <c r="J202" i="2"/>
  <c r="J201" i="2" s="1"/>
  <c r="J200" i="2" s="1"/>
  <c r="I202" i="2"/>
  <c r="I201" i="2" s="1"/>
  <c r="I200" i="2" s="1"/>
  <c r="L201" i="2"/>
  <c r="K201" i="2"/>
  <c r="L200" i="2"/>
  <c r="K200" i="2"/>
  <c r="L198" i="2"/>
  <c r="K198" i="2"/>
  <c r="J198" i="2"/>
  <c r="I198" i="2"/>
  <c r="I197" i="2" s="1"/>
  <c r="L197" i="2"/>
  <c r="K197" i="2"/>
  <c r="J197" i="2"/>
  <c r="L193" i="2"/>
  <c r="K193" i="2"/>
  <c r="J193" i="2"/>
  <c r="J192" i="2" s="1"/>
  <c r="I193" i="2"/>
  <c r="I192" i="2" s="1"/>
  <c r="L192" i="2"/>
  <c r="K192" i="2"/>
  <c r="L188" i="2"/>
  <c r="K188" i="2"/>
  <c r="J188" i="2"/>
  <c r="J187" i="2" s="1"/>
  <c r="I188" i="2"/>
  <c r="L187" i="2"/>
  <c r="K187" i="2"/>
  <c r="I187" i="2"/>
  <c r="L183" i="2"/>
  <c r="K183" i="2"/>
  <c r="J183" i="2"/>
  <c r="J182" i="2" s="1"/>
  <c r="I183" i="2"/>
  <c r="L182" i="2"/>
  <c r="K182" i="2"/>
  <c r="I182" i="2"/>
  <c r="L180" i="2"/>
  <c r="K180" i="2"/>
  <c r="J180" i="2"/>
  <c r="J179" i="2" s="1"/>
  <c r="I180" i="2"/>
  <c r="L179" i="2"/>
  <c r="K179" i="2"/>
  <c r="I179" i="2"/>
  <c r="L178" i="2"/>
  <c r="K178" i="2"/>
  <c r="L177" i="2"/>
  <c r="K177" i="2"/>
  <c r="L176" i="2"/>
  <c r="K176" i="2"/>
  <c r="L172" i="2"/>
  <c r="K172" i="2"/>
  <c r="J172" i="2"/>
  <c r="J171" i="2" s="1"/>
  <c r="I172" i="2"/>
  <c r="I171" i="2" s="1"/>
  <c r="L171" i="2"/>
  <c r="K171" i="2"/>
  <c r="L167" i="2"/>
  <c r="K167" i="2"/>
  <c r="J167" i="2"/>
  <c r="J166" i="2" s="1"/>
  <c r="J165" i="2" s="1"/>
  <c r="I167" i="2"/>
  <c r="I166" i="2" s="1"/>
  <c r="L166" i="2"/>
  <c r="K166" i="2"/>
  <c r="L165" i="2"/>
  <c r="K165" i="2"/>
  <c r="L163" i="2"/>
  <c r="K163" i="2"/>
  <c r="J163" i="2"/>
  <c r="J162" i="2" s="1"/>
  <c r="J161" i="2" s="1"/>
  <c r="J160" i="2" s="1"/>
  <c r="I163" i="2"/>
  <c r="L162" i="2"/>
  <c r="K162" i="2"/>
  <c r="I162" i="2"/>
  <c r="I161" i="2" s="1"/>
  <c r="L161" i="2"/>
  <c r="K161" i="2"/>
  <c r="L160" i="2"/>
  <c r="K160" i="2"/>
  <c r="L158" i="2"/>
  <c r="K158" i="2"/>
  <c r="J158" i="2"/>
  <c r="J157" i="2" s="1"/>
  <c r="I158" i="2"/>
  <c r="L157" i="2"/>
  <c r="K157" i="2"/>
  <c r="I157" i="2"/>
  <c r="L153" i="2"/>
  <c r="K153" i="2"/>
  <c r="J153" i="2"/>
  <c r="J152" i="2" s="1"/>
  <c r="I153" i="2"/>
  <c r="I152" i="2" s="1"/>
  <c r="I151" i="2" s="1"/>
  <c r="I150" i="2" s="1"/>
  <c r="L152" i="2"/>
  <c r="K152" i="2"/>
  <c r="L151" i="2"/>
  <c r="K151" i="2"/>
  <c r="L150" i="2"/>
  <c r="K150" i="2"/>
  <c r="L147" i="2"/>
  <c r="K147" i="2"/>
  <c r="J147" i="2"/>
  <c r="J146" i="2" s="1"/>
  <c r="J145" i="2" s="1"/>
  <c r="I147" i="2"/>
  <c r="I146" i="2" s="1"/>
  <c r="I145" i="2" s="1"/>
  <c r="L146" i="2"/>
  <c r="K146" i="2"/>
  <c r="L145" i="2"/>
  <c r="K145" i="2"/>
  <c r="L143" i="2"/>
  <c r="K143" i="2"/>
  <c r="J143" i="2"/>
  <c r="J142" i="2" s="1"/>
  <c r="I143" i="2"/>
  <c r="I142" i="2" s="1"/>
  <c r="L142" i="2"/>
  <c r="K142" i="2"/>
  <c r="L139" i="2"/>
  <c r="K139" i="2"/>
  <c r="J139" i="2"/>
  <c r="I139" i="2"/>
  <c r="I138" i="2" s="1"/>
  <c r="I137" i="2" s="1"/>
  <c r="L138" i="2"/>
  <c r="K138" i="2"/>
  <c r="J138" i="2"/>
  <c r="J137" i="2" s="1"/>
  <c r="L137" i="2"/>
  <c r="K137" i="2"/>
  <c r="L134" i="2"/>
  <c r="K134" i="2"/>
  <c r="J134" i="2"/>
  <c r="J133" i="2" s="1"/>
  <c r="J132" i="2" s="1"/>
  <c r="I134" i="2"/>
  <c r="I133" i="2" s="1"/>
  <c r="I132" i="2" s="1"/>
  <c r="I131" i="2" s="1"/>
  <c r="L133" i="2"/>
  <c r="K133" i="2"/>
  <c r="L132" i="2"/>
  <c r="K132" i="2"/>
  <c r="L131" i="2"/>
  <c r="K131" i="2"/>
  <c r="L129" i="2"/>
  <c r="K129" i="2"/>
  <c r="J129" i="2"/>
  <c r="I129" i="2"/>
  <c r="I128" i="2" s="1"/>
  <c r="I127" i="2" s="1"/>
  <c r="L128" i="2"/>
  <c r="K128" i="2"/>
  <c r="J128" i="2"/>
  <c r="J127" i="2" s="1"/>
  <c r="L127" i="2"/>
  <c r="K127" i="2"/>
  <c r="L125" i="2"/>
  <c r="K125" i="2"/>
  <c r="J125" i="2"/>
  <c r="I125" i="2"/>
  <c r="I124" i="2" s="1"/>
  <c r="I123" i="2" s="1"/>
  <c r="L124" i="2"/>
  <c r="K124" i="2"/>
  <c r="J124" i="2"/>
  <c r="J123" i="2" s="1"/>
  <c r="L123" i="2"/>
  <c r="K123" i="2"/>
  <c r="L121" i="2"/>
  <c r="K121" i="2"/>
  <c r="J121" i="2"/>
  <c r="J120" i="2" s="1"/>
  <c r="J119" i="2" s="1"/>
  <c r="I121" i="2"/>
  <c r="L120" i="2"/>
  <c r="K120" i="2"/>
  <c r="I120" i="2"/>
  <c r="I119" i="2" s="1"/>
  <c r="L119" i="2"/>
  <c r="K119" i="2"/>
  <c r="L117" i="2"/>
  <c r="K117" i="2"/>
  <c r="J117" i="2"/>
  <c r="J116" i="2" s="1"/>
  <c r="J115" i="2" s="1"/>
  <c r="I117" i="2"/>
  <c r="L116" i="2"/>
  <c r="K116" i="2"/>
  <c r="I116" i="2"/>
  <c r="L115" i="2"/>
  <c r="K115" i="2"/>
  <c r="I115" i="2"/>
  <c r="L112" i="2"/>
  <c r="K112" i="2"/>
  <c r="J112" i="2"/>
  <c r="J111" i="2" s="1"/>
  <c r="J110" i="2" s="1"/>
  <c r="I112" i="2"/>
  <c r="I111" i="2" s="1"/>
  <c r="I110" i="2" s="1"/>
  <c r="I109" i="2" s="1"/>
  <c r="L111" i="2"/>
  <c r="K111" i="2"/>
  <c r="L110" i="2"/>
  <c r="K110" i="2"/>
  <c r="L109" i="2"/>
  <c r="K109" i="2"/>
  <c r="L106" i="2"/>
  <c r="K106" i="2"/>
  <c r="J106" i="2"/>
  <c r="J105" i="2" s="1"/>
  <c r="I106" i="2"/>
  <c r="I105" i="2" s="1"/>
  <c r="L105" i="2"/>
  <c r="K105" i="2"/>
  <c r="L102" i="2"/>
  <c r="K102" i="2"/>
  <c r="J102" i="2"/>
  <c r="J101" i="2" s="1"/>
  <c r="J100" i="2" s="1"/>
  <c r="I102" i="2"/>
  <c r="I101" i="2" s="1"/>
  <c r="I100" i="2" s="1"/>
  <c r="L101" i="2"/>
  <c r="K101" i="2"/>
  <c r="L100" i="2"/>
  <c r="K100" i="2"/>
  <c r="L97" i="2"/>
  <c r="K97" i="2"/>
  <c r="J97" i="2"/>
  <c r="J96" i="2" s="1"/>
  <c r="J95" i="2" s="1"/>
  <c r="I97" i="2"/>
  <c r="I96" i="2" s="1"/>
  <c r="I95" i="2" s="1"/>
  <c r="L96" i="2"/>
  <c r="K96" i="2"/>
  <c r="L95" i="2"/>
  <c r="K95" i="2"/>
  <c r="L92" i="2"/>
  <c r="K92" i="2"/>
  <c r="J92" i="2"/>
  <c r="J91" i="2" s="1"/>
  <c r="J90" i="2" s="1"/>
  <c r="J89" i="2" s="1"/>
  <c r="I92" i="2"/>
  <c r="I91" i="2" s="1"/>
  <c r="I90" i="2" s="1"/>
  <c r="L91" i="2"/>
  <c r="K91" i="2"/>
  <c r="L90" i="2"/>
  <c r="K90" i="2"/>
  <c r="L89" i="2"/>
  <c r="K89" i="2"/>
  <c r="L85" i="2"/>
  <c r="K85" i="2"/>
  <c r="J85" i="2"/>
  <c r="J84" i="2" s="1"/>
  <c r="J83" i="2" s="1"/>
  <c r="J82" i="2" s="1"/>
  <c r="I85" i="2"/>
  <c r="I84" i="2" s="1"/>
  <c r="I83" i="2" s="1"/>
  <c r="I82" i="2" s="1"/>
  <c r="L84" i="2"/>
  <c r="K84" i="2"/>
  <c r="L83" i="2"/>
  <c r="K83" i="2"/>
  <c r="L82" i="2"/>
  <c r="K82" i="2"/>
  <c r="L80" i="2"/>
  <c r="K80" i="2"/>
  <c r="J80" i="2"/>
  <c r="J79" i="2" s="1"/>
  <c r="J78" i="2" s="1"/>
  <c r="I80" i="2"/>
  <c r="I79" i="2" s="1"/>
  <c r="I78" i="2" s="1"/>
  <c r="L79" i="2"/>
  <c r="K79" i="2"/>
  <c r="L78" i="2"/>
  <c r="K78" i="2"/>
  <c r="L74" i="2"/>
  <c r="K74" i="2"/>
  <c r="J74" i="2"/>
  <c r="J73" i="2" s="1"/>
  <c r="J62" i="2" s="1"/>
  <c r="J61" i="2" s="1"/>
  <c r="I74" i="2"/>
  <c r="I73" i="2" s="1"/>
  <c r="L73" i="2"/>
  <c r="K73" i="2"/>
  <c r="L69" i="2"/>
  <c r="K69" i="2"/>
  <c r="J69" i="2"/>
  <c r="I69" i="2"/>
  <c r="I68" i="2" s="1"/>
  <c r="L68" i="2"/>
  <c r="K68" i="2"/>
  <c r="J68" i="2"/>
  <c r="L64" i="2"/>
  <c r="K64" i="2"/>
  <c r="J64" i="2"/>
  <c r="I64" i="2"/>
  <c r="L63" i="2"/>
  <c r="K63" i="2"/>
  <c r="J63" i="2"/>
  <c r="I63" i="2"/>
  <c r="I62" i="2" s="1"/>
  <c r="I61" i="2" s="1"/>
  <c r="L62" i="2"/>
  <c r="K62" i="2"/>
  <c r="L61" i="2"/>
  <c r="K61" i="2"/>
  <c r="L45" i="2"/>
  <c r="K45" i="2"/>
  <c r="J45" i="2"/>
  <c r="J44" i="2" s="1"/>
  <c r="J43" i="2" s="1"/>
  <c r="J42" i="2" s="1"/>
  <c r="I45" i="2"/>
  <c r="I44" i="2" s="1"/>
  <c r="I43" i="2" s="1"/>
  <c r="I42" i="2" s="1"/>
  <c r="L44" i="2"/>
  <c r="K44" i="2"/>
  <c r="L43" i="2"/>
  <c r="K43" i="2"/>
  <c r="L42" i="2"/>
  <c r="K42" i="2"/>
  <c r="L40" i="2"/>
  <c r="K40" i="2"/>
  <c r="J40" i="2"/>
  <c r="J39" i="2" s="1"/>
  <c r="J38" i="2" s="1"/>
  <c r="I40" i="2"/>
  <c r="I39" i="2" s="1"/>
  <c r="L39" i="2"/>
  <c r="K39" i="2"/>
  <c r="L38" i="2"/>
  <c r="K38" i="2"/>
  <c r="I38" i="2"/>
  <c r="L36" i="2"/>
  <c r="K36" i="2"/>
  <c r="J36" i="2"/>
  <c r="I36" i="2"/>
  <c r="L34" i="2"/>
  <c r="K34" i="2"/>
  <c r="J34" i="2"/>
  <c r="J33" i="2" s="1"/>
  <c r="J32" i="2" s="1"/>
  <c r="J31" i="2" s="1"/>
  <c r="I34" i="2"/>
  <c r="I33" i="2" s="1"/>
  <c r="I32" i="2" s="1"/>
  <c r="I31" i="2" s="1"/>
  <c r="L33" i="2"/>
  <c r="K33" i="2"/>
  <c r="L32" i="2"/>
  <c r="K32" i="2"/>
  <c r="L31" i="2"/>
  <c r="K31" i="2"/>
  <c r="L30" i="2"/>
  <c r="L359" i="2" s="1"/>
  <c r="K30" i="2"/>
  <c r="K359" i="2" s="1"/>
  <c r="I34" i="1"/>
  <c r="I33" i="1" s="1"/>
  <c r="I32" i="1" s="1"/>
  <c r="J34" i="1"/>
  <c r="J33" i="1" s="1"/>
  <c r="J32" i="1" s="1"/>
  <c r="K34" i="1"/>
  <c r="K33" i="1" s="1"/>
  <c r="K32" i="1" s="1"/>
  <c r="K31" i="1" s="1"/>
  <c r="L34" i="1"/>
  <c r="L33" i="1" s="1"/>
  <c r="L32" i="1" s="1"/>
  <c r="L31" i="1" s="1"/>
  <c r="I36" i="1"/>
  <c r="J36" i="1"/>
  <c r="K36" i="1"/>
  <c r="L36" i="1"/>
  <c r="I40" i="1"/>
  <c r="I39" i="1" s="1"/>
  <c r="I38" i="1" s="1"/>
  <c r="J40" i="1"/>
  <c r="J39" i="1" s="1"/>
  <c r="J38" i="1" s="1"/>
  <c r="K40" i="1"/>
  <c r="K39" i="1" s="1"/>
  <c r="K38" i="1" s="1"/>
  <c r="L40" i="1"/>
  <c r="L39" i="1" s="1"/>
  <c r="L38" i="1" s="1"/>
  <c r="I45" i="1"/>
  <c r="I44" i="1" s="1"/>
  <c r="I43" i="1" s="1"/>
  <c r="I42" i="1" s="1"/>
  <c r="J45" i="1"/>
  <c r="J44" i="1" s="1"/>
  <c r="J43" i="1" s="1"/>
  <c r="J42" i="1" s="1"/>
  <c r="K45" i="1"/>
  <c r="K44" i="1" s="1"/>
  <c r="K43" i="1" s="1"/>
  <c r="K42" i="1" s="1"/>
  <c r="L45" i="1"/>
  <c r="L44" i="1" s="1"/>
  <c r="L43" i="1" s="1"/>
  <c r="L42" i="1" s="1"/>
  <c r="I64" i="1"/>
  <c r="I63" i="1" s="1"/>
  <c r="J64" i="1"/>
  <c r="J63" i="1" s="1"/>
  <c r="K64" i="1"/>
  <c r="K63" i="1" s="1"/>
  <c r="L64" i="1"/>
  <c r="L63" i="1" s="1"/>
  <c r="L62" i="1" s="1"/>
  <c r="L61" i="1" s="1"/>
  <c r="I69" i="1"/>
  <c r="I68" i="1" s="1"/>
  <c r="J69" i="1"/>
  <c r="J68" i="1" s="1"/>
  <c r="K69" i="1"/>
  <c r="K68" i="1" s="1"/>
  <c r="L69" i="1"/>
  <c r="L68" i="1" s="1"/>
  <c r="I74" i="1"/>
  <c r="I73" i="1" s="1"/>
  <c r="J74" i="1"/>
  <c r="J73" i="1" s="1"/>
  <c r="K74" i="1"/>
  <c r="K73" i="1" s="1"/>
  <c r="L74" i="1"/>
  <c r="L73" i="1" s="1"/>
  <c r="I80" i="1"/>
  <c r="I79" i="1" s="1"/>
  <c r="I78" i="1" s="1"/>
  <c r="J80" i="1"/>
  <c r="J79" i="1" s="1"/>
  <c r="J78" i="1" s="1"/>
  <c r="K80" i="1"/>
  <c r="K79" i="1" s="1"/>
  <c r="K78" i="1" s="1"/>
  <c r="L80" i="1"/>
  <c r="L79" i="1" s="1"/>
  <c r="L78" i="1" s="1"/>
  <c r="I85" i="1"/>
  <c r="I84" i="1" s="1"/>
  <c r="I83" i="1" s="1"/>
  <c r="I82" i="1" s="1"/>
  <c r="J85" i="1"/>
  <c r="J84" i="1" s="1"/>
  <c r="J83" i="1" s="1"/>
  <c r="J82" i="1" s="1"/>
  <c r="K85" i="1"/>
  <c r="K84" i="1" s="1"/>
  <c r="K83" i="1" s="1"/>
  <c r="K82" i="1" s="1"/>
  <c r="L85" i="1"/>
  <c r="L84" i="1" s="1"/>
  <c r="L83" i="1" s="1"/>
  <c r="L82" i="1" s="1"/>
  <c r="I92" i="1"/>
  <c r="I91" i="1" s="1"/>
  <c r="I90" i="1" s="1"/>
  <c r="J92" i="1"/>
  <c r="J91" i="1" s="1"/>
  <c r="J90" i="1" s="1"/>
  <c r="K92" i="1"/>
  <c r="K91" i="1" s="1"/>
  <c r="K90" i="1" s="1"/>
  <c r="L92" i="1"/>
  <c r="L91" i="1" s="1"/>
  <c r="L90" i="1" s="1"/>
  <c r="I97" i="1"/>
  <c r="I96" i="1" s="1"/>
  <c r="I95" i="1" s="1"/>
  <c r="J97" i="1"/>
  <c r="J96" i="1" s="1"/>
  <c r="J95" i="1" s="1"/>
  <c r="K97" i="1"/>
  <c r="K96" i="1" s="1"/>
  <c r="K95" i="1" s="1"/>
  <c r="L97" i="1"/>
  <c r="L96" i="1" s="1"/>
  <c r="L95" i="1" s="1"/>
  <c r="I102" i="1"/>
  <c r="I101" i="1" s="1"/>
  <c r="I100" i="1" s="1"/>
  <c r="J102" i="1"/>
  <c r="J101" i="1" s="1"/>
  <c r="J100" i="1" s="1"/>
  <c r="K102" i="1"/>
  <c r="K101" i="1" s="1"/>
  <c r="K100" i="1" s="1"/>
  <c r="L102" i="1"/>
  <c r="L101" i="1" s="1"/>
  <c r="L100" i="1" s="1"/>
  <c r="I106" i="1"/>
  <c r="I105" i="1" s="1"/>
  <c r="J106" i="1"/>
  <c r="J105" i="1" s="1"/>
  <c r="K106" i="1"/>
  <c r="K105" i="1" s="1"/>
  <c r="L106" i="1"/>
  <c r="L105" i="1" s="1"/>
  <c r="I112" i="1"/>
  <c r="I111" i="1" s="1"/>
  <c r="I110" i="1" s="1"/>
  <c r="J112" i="1"/>
  <c r="J111" i="1" s="1"/>
  <c r="J110" i="1" s="1"/>
  <c r="K112" i="1"/>
  <c r="K111" i="1" s="1"/>
  <c r="K110" i="1" s="1"/>
  <c r="L112" i="1"/>
  <c r="L111" i="1" s="1"/>
  <c r="L110" i="1" s="1"/>
  <c r="I117" i="1"/>
  <c r="I116" i="1" s="1"/>
  <c r="I115" i="1" s="1"/>
  <c r="J117" i="1"/>
  <c r="J116" i="1" s="1"/>
  <c r="J115" i="1" s="1"/>
  <c r="K117" i="1"/>
  <c r="K116" i="1" s="1"/>
  <c r="K115" i="1" s="1"/>
  <c r="L117" i="1"/>
  <c r="L116" i="1" s="1"/>
  <c r="L115" i="1" s="1"/>
  <c r="I121" i="1"/>
  <c r="I120" i="1" s="1"/>
  <c r="I119" i="1" s="1"/>
  <c r="J121" i="1"/>
  <c r="J120" i="1" s="1"/>
  <c r="J119" i="1" s="1"/>
  <c r="K121" i="1"/>
  <c r="K120" i="1" s="1"/>
  <c r="K119" i="1" s="1"/>
  <c r="L121" i="1"/>
  <c r="L120" i="1" s="1"/>
  <c r="L119" i="1" s="1"/>
  <c r="I125" i="1"/>
  <c r="I124" i="1" s="1"/>
  <c r="I123" i="1" s="1"/>
  <c r="J125" i="1"/>
  <c r="J124" i="1" s="1"/>
  <c r="J123" i="1" s="1"/>
  <c r="K125" i="1"/>
  <c r="K124" i="1" s="1"/>
  <c r="K123" i="1" s="1"/>
  <c r="L125" i="1"/>
  <c r="L124" i="1" s="1"/>
  <c r="L123" i="1" s="1"/>
  <c r="I129" i="1"/>
  <c r="I128" i="1" s="1"/>
  <c r="I127" i="1" s="1"/>
  <c r="J129" i="1"/>
  <c r="J128" i="1" s="1"/>
  <c r="J127" i="1" s="1"/>
  <c r="K129" i="1"/>
  <c r="K128" i="1" s="1"/>
  <c r="K127" i="1" s="1"/>
  <c r="L129" i="1"/>
  <c r="L128" i="1" s="1"/>
  <c r="L127" i="1" s="1"/>
  <c r="I134" i="1"/>
  <c r="I133" i="1" s="1"/>
  <c r="I132" i="1" s="1"/>
  <c r="J134" i="1"/>
  <c r="J133" i="1" s="1"/>
  <c r="J132" i="1" s="1"/>
  <c r="K134" i="1"/>
  <c r="K133" i="1" s="1"/>
  <c r="K132" i="1" s="1"/>
  <c r="K131" i="1" s="1"/>
  <c r="L134" i="1"/>
  <c r="L133" i="1" s="1"/>
  <c r="L132" i="1" s="1"/>
  <c r="L131" i="1" s="1"/>
  <c r="I139" i="1"/>
  <c r="I138" i="1" s="1"/>
  <c r="I137" i="1" s="1"/>
  <c r="J139" i="1"/>
  <c r="J138" i="1" s="1"/>
  <c r="J137" i="1" s="1"/>
  <c r="K139" i="1"/>
  <c r="K138" i="1" s="1"/>
  <c r="K137" i="1" s="1"/>
  <c r="L139" i="1"/>
  <c r="L138" i="1" s="1"/>
  <c r="L137" i="1" s="1"/>
  <c r="I143" i="1"/>
  <c r="I142" i="1" s="1"/>
  <c r="J143" i="1"/>
  <c r="J142" i="1" s="1"/>
  <c r="K143" i="1"/>
  <c r="K142" i="1" s="1"/>
  <c r="L143" i="1"/>
  <c r="L142" i="1" s="1"/>
  <c r="I147" i="1"/>
  <c r="I146" i="1" s="1"/>
  <c r="I145" i="1" s="1"/>
  <c r="J147" i="1"/>
  <c r="J146" i="1" s="1"/>
  <c r="J145" i="1" s="1"/>
  <c r="K147" i="1"/>
  <c r="K146" i="1" s="1"/>
  <c r="K145" i="1" s="1"/>
  <c r="L147" i="1"/>
  <c r="L146" i="1" s="1"/>
  <c r="L145" i="1" s="1"/>
  <c r="I153" i="1"/>
  <c r="I152" i="1" s="1"/>
  <c r="J153" i="1"/>
  <c r="J152" i="1" s="1"/>
  <c r="K153" i="1"/>
  <c r="K152" i="1" s="1"/>
  <c r="K151" i="1" s="1"/>
  <c r="K150" i="1" s="1"/>
  <c r="L153" i="1"/>
  <c r="L152" i="1" s="1"/>
  <c r="L151" i="1" s="1"/>
  <c r="L150" i="1" s="1"/>
  <c r="I158" i="1"/>
  <c r="I157" i="1" s="1"/>
  <c r="J158" i="1"/>
  <c r="J157" i="1" s="1"/>
  <c r="K158" i="1"/>
  <c r="K157" i="1" s="1"/>
  <c r="L158" i="1"/>
  <c r="L157" i="1" s="1"/>
  <c r="I163" i="1"/>
  <c r="I162" i="1" s="1"/>
  <c r="I161" i="1" s="1"/>
  <c r="J163" i="1"/>
  <c r="J162" i="1" s="1"/>
  <c r="J161" i="1" s="1"/>
  <c r="K163" i="1"/>
  <c r="K162" i="1" s="1"/>
  <c r="K161" i="1" s="1"/>
  <c r="L163" i="1"/>
  <c r="L162" i="1" s="1"/>
  <c r="L161" i="1" s="1"/>
  <c r="I167" i="1"/>
  <c r="I166" i="1" s="1"/>
  <c r="I165" i="1" s="1"/>
  <c r="J167" i="1"/>
  <c r="J166" i="1" s="1"/>
  <c r="K167" i="1"/>
  <c r="K166" i="1" s="1"/>
  <c r="L167" i="1"/>
  <c r="L166" i="1" s="1"/>
  <c r="I172" i="1"/>
  <c r="I171" i="1" s="1"/>
  <c r="J172" i="1"/>
  <c r="J171" i="1" s="1"/>
  <c r="K172" i="1"/>
  <c r="K171" i="1" s="1"/>
  <c r="L172" i="1"/>
  <c r="L171" i="1" s="1"/>
  <c r="I180" i="1"/>
  <c r="I179" i="1" s="1"/>
  <c r="J180" i="1"/>
  <c r="J179" i="1" s="1"/>
  <c r="K180" i="1"/>
  <c r="K179" i="1" s="1"/>
  <c r="L180" i="1"/>
  <c r="L179" i="1" s="1"/>
  <c r="L178" i="1" s="1"/>
  <c r="L177" i="1" s="1"/>
  <c r="I183" i="1"/>
  <c r="I182" i="1" s="1"/>
  <c r="J183" i="1"/>
  <c r="J182" i="1" s="1"/>
  <c r="K183" i="1"/>
  <c r="K182" i="1" s="1"/>
  <c r="L183" i="1"/>
  <c r="L182" i="1" s="1"/>
  <c r="I188" i="1"/>
  <c r="I187" i="1" s="1"/>
  <c r="J188" i="1"/>
  <c r="J187" i="1" s="1"/>
  <c r="K188" i="1"/>
  <c r="K187" i="1" s="1"/>
  <c r="L188" i="1"/>
  <c r="L187" i="1" s="1"/>
  <c r="I193" i="1"/>
  <c r="I192" i="1" s="1"/>
  <c r="J193" i="1"/>
  <c r="J192" i="1" s="1"/>
  <c r="K193" i="1"/>
  <c r="K192" i="1" s="1"/>
  <c r="L193" i="1"/>
  <c r="L192" i="1" s="1"/>
  <c r="I198" i="1"/>
  <c r="I197" i="1" s="1"/>
  <c r="J198" i="1"/>
  <c r="J197" i="1" s="1"/>
  <c r="K198" i="1"/>
  <c r="K197" i="1" s="1"/>
  <c r="L198" i="1"/>
  <c r="L197" i="1" s="1"/>
  <c r="I202" i="1"/>
  <c r="I201" i="1" s="1"/>
  <c r="I200" i="1" s="1"/>
  <c r="J202" i="1"/>
  <c r="J201" i="1" s="1"/>
  <c r="J200" i="1" s="1"/>
  <c r="K202" i="1"/>
  <c r="K201" i="1" s="1"/>
  <c r="K200" i="1" s="1"/>
  <c r="L202" i="1"/>
  <c r="L201" i="1" s="1"/>
  <c r="L200" i="1" s="1"/>
  <c r="I209" i="1"/>
  <c r="I208" i="1" s="1"/>
  <c r="J209" i="1"/>
  <c r="J208" i="1" s="1"/>
  <c r="K209" i="1"/>
  <c r="K208" i="1" s="1"/>
  <c r="L209" i="1"/>
  <c r="L208" i="1" s="1"/>
  <c r="L207" i="1" s="1"/>
  <c r="I212" i="1"/>
  <c r="I211" i="1" s="1"/>
  <c r="J212" i="1"/>
  <c r="J211" i="1" s="1"/>
  <c r="K212" i="1"/>
  <c r="K211" i="1" s="1"/>
  <c r="L212" i="1"/>
  <c r="L211" i="1" s="1"/>
  <c r="I221" i="1"/>
  <c r="I220" i="1" s="1"/>
  <c r="I219" i="1" s="1"/>
  <c r="J221" i="1"/>
  <c r="J220" i="1" s="1"/>
  <c r="J219" i="1" s="1"/>
  <c r="K221" i="1"/>
  <c r="K220" i="1" s="1"/>
  <c r="K219" i="1" s="1"/>
  <c r="L221" i="1"/>
  <c r="L220" i="1" s="1"/>
  <c r="L219" i="1" s="1"/>
  <c r="I225" i="1"/>
  <c r="I224" i="1" s="1"/>
  <c r="I223" i="1" s="1"/>
  <c r="J225" i="1"/>
  <c r="J224" i="1" s="1"/>
  <c r="J223" i="1" s="1"/>
  <c r="K225" i="1"/>
  <c r="K224" i="1" s="1"/>
  <c r="K223" i="1" s="1"/>
  <c r="L225" i="1"/>
  <c r="L224" i="1" s="1"/>
  <c r="L223" i="1" s="1"/>
  <c r="I232" i="1"/>
  <c r="I231" i="1" s="1"/>
  <c r="J232" i="1"/>
  <c r="J231" i="1" s="1"/>
  <c r="K232" i="1"/>
  <c r="K231" i="1" s="1"/>
  <c r="L232" i="1"/>
  <c r="L231" i="1" s="1"/>
  <c r="I234" i="1"/>
  <c r="J234" i="1"/>
  <c r="K234" i="1"/>
  <c r="L234" i="1"/>
  <c r="I237" i="1"/>
  <c r="J237" i="1"/>
  <c r="K237" i="1"/>
  <c r="L237" i="1"/>
  <c r="I241" i="1"/>
  <c r="I240" i="1" s="1"/>
  <c r="J241" i="1"/>
  <c r="J240" i="1" s="1"/>
  <c r="K241" i="1"/>
  <c r="K240" i="1" s="1"/>
  <c r="L241" i="1"/>
  <c r="L240" i="1" s="1"/>
  <c r="I245" i="1"/>
  <c r="I244" i="1" s="1"/>
  <c r="J245" i="1"/>
  <c r="J244" i="1" s="1"/>
  <c r="K245" i="1"/>
  <c r="K244" i="1" s="1"/>
  <c r="L245" i="1"/>
  <c r="L244" i="1" s="1"/>
  <c r="I249" i="1"/>
  <c r="I248" i="1" s="1"/>
  <c r="J249" i="1"/>
  <c r="J248" i="1" s="1"/>
  <c r="K249" i="1"/>
  <c r="K248" i="1" s="1"/>
  <c r="L249" i="1"/>
  <c r="L248" i="1" s="1"/>
  <c r="I253" i="1"/>
  <c r="I252" i="1" s="1"/>
  <c r="J253" i="1"/>
  <c r="J252" i="1" s="1"/>
  <c r="K253" i="1"/>
  <c r="K252" i="1" s="1"/>
  <c r="L253" i="1"/>
  <c r="L252" i="1" s="1"/>
  <c r="I256" i="1"/>
  <c r="I255" i="1" s="1"/>
  <c r="J256" i="1"/>
  <c r="J255" i="1" s="1"/>
  <c r="K256" i="1"/>
  <c r="K255" i="1" s="1"/>
  <c r="L256" i="1"/>
  <c r="L255" i="1" s="1"/>
  <c r="I259" i="1"/>
  <c r="I258" i="1" s="1"/>
  <c r="J259" i="1"/>
  <c r="J258" i="1" s="1"/>
  <c r="K259" i="1"/>
  <c r="K258" i="1" s="1"/>
  <c r="L259" i="1"/>
  <c r="L258" i="1" s="1"/>
  <c r="I264" i="1"/>
  <c r="I263" i="1" s="1"/>
  <c r="J264" i="1"/>
  <c r="J263" i="1" s="1"/>
  <c r="K264" i="1"/>
  <c r="K263" i="1" s="1"/>
  <c r="L264" i="1"/>
  <c r="L263" i="1" s="1"/>
  <c r="L262" i="1" s="1"/>
  <c r="I266" i="1"/>
  <c r="J266" i="1"/>
  <c r="K266" i="1"/>
  <c r="L266" i="1"/>
  <c r="I269" i="1"/>
  <c r="J269" i="1"/>
  <c r="K269" i="1"/>
  <c r="L269" i="1"/>
  <c r="I273" i="1"/>
  <c r="I272" i="1" s="1"/>
  <c r="J273" i="1"/>
  <c r="J272" i="1" s="1"/>
  <c r="K273" i="1"/>
  <c r="K272" i="1" s="1"/>
  <c r="L273" i="1"/>
  <c r="L272" i="1" s="1"/>
  <c r="I277" i="1"/>
  <c r="I276" i="1" s="1"/>
  <c r="J277" i="1"/>
  <c r="J276" i="1" s="1"/>
  <c r="K277" i="1"/>
  <c r="K276" i="1" s="1"/>
  <c r="L277" i="1"/>
  <c r="L276" i="1" s="1"/>
  <c r="I281" i="1"/>
  <c r="I280" i="1" s="1"/>
  <c r="J281" i="1"/>
  <c r="J280" i="1" s="1"/>
  <c r="K281" i="1"/>
  <c r="K280" i="1" s="1"/>
  <c r="L281" i="1"/>
  <c r="L280" i="1" s="1"/>
  <c r="I284" i="1"/>
  <c r="I285" i="1"/>
  <c r="J285" i="1"/>
  <c r="J284" i="1" s="1"/>
  <c r="K285" i="1"/>
  <c r="K284" i="1" s="1"/>
  <c r="L285" i="1"/>
  <c r="L284" i="1" s="1"/>
  <c r="I288" i="1"/>
  <c r="I287" i="1" s="1"/>
  <c r="J288" i="1"/>
  <c r="J287" i="1" s="1"/>
  <c r="K288" i="1"/>
  <c r="K287" i="1" s="1"/>
  <c r="L288" i="1"/>
  <c r="L287" i="1" s="1"/>
  <c r="I291" i="1"/>
  <c r="I290" i="1" s="1"/>
  <c r="J291" i="1"/>
  <c r="J290" i="1" s="1"/>
  <c r="K291" i="1"/>
  <c r="K290" i="1" s="1"/>
  <c r="L291" i="1"/>
  <c r="L290" i="1" s="1"/>
  <c r="I297" i="1"/>
  <c r="I296" i="1" s="1"/>
  <c r="J297" i="1"/>
  <c r="J296" i="1" s="1"/>
  <c r="J295" i="1" s="1"/>
  <c r="K297" i="1"/>
  <c r="K296" i="1" s="1"/>
  <c r="L297" i="1"/>
  <c r="L296" i="1" s="1"/>
  <c r="I299" i="1"/>
  <c r="J299" i="1"/>
  <c r="K299" i="1"/>
  <c r="L299" i="1"/>
  <c r="I302" i="1"/>
  <c r="J302" i="1"/>
  <c r="K302" i="1"/>
  <c r="L302" i="1"/>
  <c r="I306" i="1"/>
  <c r="I305" i="1" s="1"/>
  <c r="J306" i="1"/>
  <c r="J305" i="1" s="1"/>
  <c r="K306" i="1"/>
  <c r="K305" i="1" s="1"/>
  <c r="L306" i="1"/>
  <c r="L305" i="1" s="1"/>
  <c r="I310" i="1"/>
  <c r="I309" i="1" s="1"/>
  <c r="J310" i="1"/>
  <c r="J309" i="1" s="1"/>
  <c r="K310" i="1"/>
  <c r="K309" i="1" s="1"/>
  <c r="L310" i="1"/>
  <c r="L309" i="1" s="1"/>
  <c r="I313" i="1"/>
  <c r="I314" i="1"/>
  <c r="J314" i="1"/>
  <c r="J313" i="1" s="1"/>
  <c r="K314" i="1"/>
  <c r="K313" i="1" s="1"/>
  <c r="L314" i="1"/>
  <c r="L313" i="1" s="1"/>
  <c r="I318" i="1"/>
  <c r="I317" i="1" s="1"/>
  <c r="J318" i="1"/>
  <c r="J317" i="1" s="1"/>
  <c r="K318" i="1"/>
  <c r="K317" i="1" s="1"/>
  <c r="L318" i="1"/>
  <c r="L317" i="1" s="1"/>
  <c r="I321" i="1"/>
  <c r="I320" i="1" s="1"/>
  <c r="J321" i="1"/>
  <c r="J320" i="1" s="1"/>
  <c r="K321" i="1"/>
  <c r="K320" i="1" s="1"/>
  <c r="L321" i="1"/>
  <c r="L320" i="1" s="1"/>
  <c r="I324" i="1"/>
  <c r="I323" i="1" s="1"/>
  <c r="J324" i="1"/>
  <c r="J323" i="1" s="1"/>
  <c r="K324" i="1"/>
  <c r="K323" i="1" s="1"/>
  <c r="L324" i="1"/>
  <c r="L323" i="1" s="1"/>
  <c r="I329" i="1"/>
  <c r="I328" i="1" s="1"/>
  <c r="J329" i="1"/>
  <c r="J328" i="1" s="1"/>
  <c r="K329" i="1"/>
  <c r="K328" i="1" s="1"/>
  <c r="L329" i="1"/>
  <c r="L328" i="1" s="1"/>
  <c r="I331" i="1"/>
  <c r="J331" i="1"/>
  <c r="K331" i="1"/>
  <c r="L331" i="1"/>
  <c r="I334" i="1"/>
  <c r="J334" i="1"/>
  <c r="K334" i="1"/>
  <c r="L334" i="1"/>
  <c r="I338" i="1"/>
  <c r="I337" i="1" s="1"/>
  <c r="J338" i="1"/>
  <c r="J337" i="1" s="1"/>
  <c r="K338" i="1"/>
  <c r="K337" i="1" s="1"/>
  <c r="L338" i="1"/>
  <c r="L337" i="1" s="1"/>
  <c r="I342" i="1"/>
  <c r="I341" i="1" s="1"/>
  <c r="J342" i="1"/>
  <c r="J341" i="1" s="1"/>
  <c r="K342" i="1"/>
  <c r="K341" i="1" s="1"/>
  <c r="L342" i="1"/>
  <c r="L341" i="1" s="1"/>
  <c r="I345" i="1"/>
  <c r="I346" i="1"/>
  <c r="J346" i="1"/>
  <c r="J345" i="1" s="1"/>
  <c r="K346" i="1"/>
  <c r="K345" i="1" s="1"/>
  <c r="L346" i="1"/>
  <c r="L345" i="1" s="1"/>
  <c r="I350" i="1"/>
  <c r="I349" i="1" s="1"/>
  <c r="J350" i="1"/>
  <c r="J349" i="1" s="1"/>
  <c r="K350" i="1"/>
  <c r="K349" i="1" s="1"/>
  <c r="L350" i="1"/>
  <c r="L349" i="1" s="1"/>
  <c r="I353" i="1"/>
  <c r="I352" i="1" s="1"/>
  <c r="J353" i="1"/>
  <c r="J352" i="1" s="1"/>
  <c r="K353" i="1"/>
  <c r="K352" i="1" s="1"/>
  <c r="L353" i="1"/>
  <c r="L352" i="1" s="1"/>
  <c r="I355" i="1"/>
  <c r="I356" i="1"/>
  <c r="J356" i="1"/>
  <c r="J355" i="1" s="1"/>
  <c r="K356" i="1"/>
  <c r="K355" i="1" s="1"/>
  <c r="L356" i="1"/>
  <c r="L355" i="1" s="1"/>
  <c r="I30" i="36" l="1"/>
  <c r="I359" i="36" s="1"/>
  <c r="I176" i="36"/>
  <c r="I176" i="35"/>
  <c r="I359" i="35" s="1"/>
  <c r="I30" i="32"/>
  <c r="I359" i="32" s="1"/>
  <c r="I176" i="32"/>
  <c r="I294" i="30"/>
  <c r="I176" i="30" s="1"/>
  <c r="I359" i="30" s="1"/>
  <c r="I176" i="29"/>
  <c r="I359" i="29" s="1"/>
  <c r="I62" i="28"/>
  <c r="I61" i="28" s="1"/>
  <c r="I30" i="28" s="1"/>
  <c r="I109" i="28"/>
  <c r="I131" i="28"/>
  <c r="I151" i="28"/>
  <c r="I150" i="28" s="1"/>
  <c r="I160" i="28"/>
  <c r="I262" i="28"/>
  <c r="I295" i="28"/>
  <c r="I207" i="28"/>
  <c r="I327" i="28"/>
  <c r="I89" i="28"/>
  <c r="I177" i="28"/>
  <c r="I230" i="28"/>
  <c r="I229" i="28" s="1"/>
  <c r="I31" i="27"/>
  <c r="I151" i="27"/>
  <c r="I150" i="27" s="1"/>
  <c r="I160" i="27"/>
  <c r="I178" i="27"/>
  <c r="I177" i="27" s="1"/>
  <c r="I89" i="27"/>
  <c r="I109" i="27"/>
  <c r="I131" i="27"/>
  <c r="I230" i="27"/>
  <c r="I229" i="27" s="1"/>
  <c r="I262" i="27"/>
  <c r="I295" i="27"/>
  <c r="I327" i="27"/>
  <c r="I109" i="26"/>
  <c r="I230" i="26"/>
  <c r="I229" i="26" s="1"/>
  <c r="I176" i="26" s="1"/>
  <c r="I160" i="26"/>
  <c r="I62" i="26"/>
  <c r="I61" i="26" s="1"/>
  <c r="I30" i="26" s="1"/>
  <c r="I131" i="26"/>
  <c r="I165" i="26"/>
  <c r="I62" i="25"/>
  <c r="I61" i="25" s="1"/>
  <c r="I131" i="25"/>
  <c r="I151" i="25"/>
  <c r="I150" i="25" s="1"/>
  <c r="I178" i="25"/>
  <c r="I177" i="25" s="1"/>
  <c r="I295" i="25"/>
  <c r="I294" i="25" s="1"/>
  <c r="I109" i="25"/>
  <c r="I165" i="25"/>
  <c r="I160" i="25" s="1"/>
  <c r="I230" i="25"/>
  <c r="I229" i="25" s="1"/>
  <c r="I62" i="24"/>
  <c r="I61" i="24" s="1"/>
  <c r="I30" i="24" s="1"/>
  <c r="I207" i="24"/>
  <c r="I262" i="24"/>
  <c r="I109" i="24"/>
  <c r="I230" i="24"/>
  <c r="I295" i="24"/>
  <c r="I294" i="24" s="1"/>
  <c r="I89" i="24"/>
  <c r="I178" i="24"/>
  <c r="I294" i="23"/>
  <c r="I31" i="23"/>
  <c r="I89" i="23"/>
  <c r="I109" i="23"/>
  <c r="I131" i="23"/>
  <c r="I151" i="23"/>
  <c r="I150" i="23" s="1"/>
  <c r="I207" i="23"/>
  <c r="I327" i="23"/>
  <c r="I62" i="23"/>
  <c r="I61" i="23" s="1"/>
  <c r="I160" i="23"/>
  <c r="I178" i="23"/>
  <c r="I177" i="23" s="1"/>
  <c r="I176" i="23" s="1"/>
  <c r="I31" i="22"/>
  <c r="I62" i="22"/>
  <c r="I61" i="22" s="1"/>
  <c r="I131" i="22"/>
  <c r="I151" i="22"/>
  <c r="I150" i="22" s="1"/>
  <c r="I160" i="22"/>
  <c r="I295" i="22"/>
  <c r="I294" i="22" s="1"/>
  <c r="I327" i="22"/>
  <c r="I109" i="22"/>
  <c r="I178" i="22"/>
  <c r="I207" i="22"/>
  <c r="I230" i="22"/>
  <c r="I262" i="22"/>
  <c r="I89" i="21"/>
  <c r="I109" i="21"/>
  <c r="I165" i="21"/>
  <c r="I178" i="21"/>
  <c r="I177" i="21" s="1"/>
  <c r="I262" i="21"/>
  <c r="I229" i="21" s="1"/>
  <c r="I62" i="21"/>
  <c r="I61" i="21" s="1"/>
  <c r="I30" i="21" s="1"/>
  <c r="I151" i="21"/>
  <c r="I150" i="21" s="1"/>
  <c r="I160" i="21"/>
  <c r="I295" i="21"/>
  <c r="I294" i="21" s="1"/>
  <c r="I327" i="21"/>
  <c r="I178" i="20"/>
  <c r="I177" i="20" s="1"/>
  <c r="I295" i="20"/>
  <c r="I327" i="20"/>
  <c r="I62" i="20"/>
  <c r="I61" i="20" s="1"/>
  <c r="I30" i="20" s="1"/>
  <c r="I230" i="20"/>
  <c r="I229" i="20" s="1"/>
  <c r="I262" i="20"/>
  <c r="I294" i="19"/>
  <c r="I31" i="19"/>
  <c r="I62" i="19"/>
  <c r="I61" i="19" s="1"/>
  <c r="I165" i="19"/>
  <c r="I160" i="19" s="1"/>
  <c r="I207" i="19"/>
  <c r="I177" i="19" s="1"/>
  <c r="I262" i="19"/>
  <c r="I327" i="19"/>
  <c r="I131" i="19"/>
  <c r="I230" i="19"/>
  <c r="I89" i="19"/>
  <c r="I89" i="18"/>
  <c r="I109" i="18"/>
  <c r="I178" i="18"/>
  <c r="I207" i="18"/>
  <c r="I230" i="18"/>
  <c r="I262" i="18"/>
  <c r="I295" i="18"/>
  <c r="I294" i="18" s="1"/>
  <c r="I165" i="18"/>
  <c r="I160" i="18" s="1"/>
  <c r="I30" i="18" s="1"/>
  <c r="I327" i="18"/>
  <c r="I207" i="16"/>
  <c r="I230" i="16"/>
  <c r="I327" i="16"/>
  <c r="I31" i="16"/>
  <c r="I30" i="16" s="1"/>
  <c r="I62" i="16"/>
  <c r="I61" i="16" s="1"/>
  <c r="I178" i="16"/>
  <c r="I177" i="16" s="1"/>
  <c r="I262" i="16"/>
  <c r="I295" i="16"/>
  <c r="I89" i="15"/>
  <c r="I109" i="15"/>
  <c r="I165" i="15"/>
  <c r="I160" i="15" s="1"/>
  <c r="I230" i="15"/>
  <c r="I31" i="15"/>
  <c r="I62" i="15"/>
  <c r="I61" i="15" s="1"/>
  <c r="I262" i="15"/>
  <c r="I131" i="15"/>
  <c r="I151" i="15"/>
  <c r="I150" i="15" s="1"/>
  <c r="I295" i="15"/>
  <c r="I294" i="15" s="1"/>
  <c r="I89" i="14"/>
  <c r="I109" i="14"/>
  <c r="I131" i="14"/>
  <c r="I151" i="14"/>
  <c r="I150" i="14" s="1"/>
  <c r="I207" i="14"/>
  <c r="I230" i="14"/>
  <c r="I229" i="14" s="1"/>
  <c r="I62" i="14"/>
  <c r="I61" i="14" s="1"/>
  <c r="I165" i="14"/>
  <c r="I160" i="14" s="1"/>
  <c r="I178" i="14"/>
  <c r="I177" i="13"/>
  <c r="I327" i="13"/>
  <c r="I294" i="13" s="1"/>
  <c r="I229" i="13"/>
  <c r="I230" i="12"/>
  <c r="I131" i="12"/>
  <c r="I151" i="12"/>
  <c r="I150" i="12" s="1"/>
  <c r="I160" i="12"/>
  <c r="I262" i="12"/>
  <c r="I327" i="12"/>
  <c r="I294" i="12" s="1"/>
  <c r="I62" i="12"/>
  <c r="I61" i="12" s="1"/>
  <c r="I89" i="12"/>
  <c r="I30" i="12" s="1"/>
  <c r="I178" i="12"/>
  <c r="I177" i="12" s="1"/>
  <c r="I30" i="11"/>
  <c r="I178" i="11"/>
  <c r="I177" i="11" s="1"/>
  <c r="I89" i="11"/>
  <c r="I109" i="11"/>
  <c r="I327" i="11"/>
  <c r="I230" i="11"/>
  <c r="I229" i="11" s="1"/>
  <c r="I295" i="11"/>
  <c r="I109" i="10"/>
  <c r="I165" i="10"/>
  <c r="I207" i="10"/>
  <c r="I177" i="10" s="1"/>
  <c r="I176" i="10" s="1"/>
  <c r="I262" i="10"/>
  <c r="I31" i="10"/>
  <c r="I62" i="10"/>
  <c r="I61" i="10" s="1"/>
  <c r="I230" i="10"/>
  <c r="I229" i="10" s="1"/>
  <c r="I131" i="10"/>
  <c r="I151" i="10"/>
  <c r="I150" i="10" s="1"/>
  <c r="I160" i="10"/>
  <c r="I295" i="10"/>
  <c r="I294" i="10" s="1"/>
  <c r="I89" i="9"/>
  <c r="I109" i="9"/>
  <c r="I131" i="9"/>
  <c r="I151" i="9"/>
  <c r="I150" i="9" s="1"/>
  <c r="I160" i="9"/>
  <c r="I178" i="9"/>
  <c r="I177" i="9" s="1"/>
  <c r="I230" i="9"/>
  <c r="I262" i="9"/>
  <c r="I62" i="9"/>
  <c r="I61" i="9" s="1"/>
  <c r="I30" i="9" s="1"/>
  <c r="I165" i="9"/>
  <c r="I89" i="8"/>
  <c r="I109" i="8"/>
  <c r="I178" i="8"/>
  <c r="I177" i="8" s="1"/>
  <c r="I295" i="8"/>
  <c r="I327" i="8"/>
  <c r="I262" i="8"/>
  <c r="I62" i="8"/>
  <c r="I61" i="8" s="1"/>
  <c r="I30" i="8" s="1"/>
  <c r="I131" i="8"/>
  <c r="I230" i="8"/>
  <c r="I229" i="8" s="1"/>
  <c r="I178" i="7"/>
  <c r="I230" i="7"/>
  <c r="I31" i="7"/>
  <c r="I62" i="7"/>
  <c r="I61" i="7" s="1"/>
  <c r="I262" i="7"/>
  <c r="I294" i="7"/>
  <c r="I165" i="7"/>
  <c r="I207" i="7"/>
  <c r="I131" i="7"/>
  <c r="I151" i="7"/>
  <c r="I150" i="7" s="1"/>
  <c r="I160" i="7"/>
  <c r="I230" i="6"/>
  <c r="I229" i="6" s="1"/>
  <c r="I89" i="6"/>
  <c r="I131" i="6"/>
  <c r="I160" i="6"/>
  <c r="I109" i="6"/>
  <c r="I30" i="6" s="1"/>
  <c r="I178" i="6"/>
  <c r="I177" i="6" s="1"/>
  <c r="I207" i="5"/>
  <c r="I230" i="5"/>
  <c r="I89" i="5"/>
  <c r="I109" i="5"/>
  <c r="I178" i="5"/>
  <c r="I177" i="5" s="1"/>
  <c r="I262" i="5"/>
  <c r="I62" i="5"/>
  <c r="I61" i="5" s="1"/>
  <c r="I30" i="5" s="1"/>
  <c r="I131" i="5"/>
  <c r="I151" i="5"/>
  <c r="I150" i="5" s="1"/>
  <c r="I295" i="5"/>
  <c r="I294" i="5" s="1"/>
  <c r="I62" i="4"/>
  <c r="I61" i="4" s="1"/>
  <c r="I262" i="4"/>
  <c r="I131" i="4"/>
  <c r="I151" i="4"/>
  <c r="I150" i="4" s="1"/>
  <c r="I160" i="4"/>
  <c r="I229" i="4"/>
  <c r="I89" i="4"/>
  <c r="I30" i="4" s="1"/>
  <c r="I359" i="4" s="1"/>
  <c r="I178" i="4"/>
  <c r="I177" i="4" s="1"/>
  <c r="I176" i="4" s="1"/>
  <c r="I295" i="4"/>
  <c r="I294" i="4" s="1"/>
  <c r="I31" i="3"/>
  <c r="I62" i="3"/>
  <c r="I61" i="3" s="1"/>
  <c r="I178" i="3"/>
  <c r="I177" i="3" s="1"/>
  <c r="I176" i="3" s="1"/>
  <c r="I165" i="3"/>
  <c r="I160" i="3"/>
  <c r="I89" i="2"/>
  <c r="I230" i="2"/>
  <c r="I229" i="2" s="1"/>
  <c r="J109" i="2"/>
  <c r="J30" i="2" s="1"/>
  <c r="J151" i="2"/>
  <c r="J150" i="2" s="1"/>
  <c r="J262" i="2"/>
  <c r="J229" i="2" s="1"/>
  <c r="J131" i="2"/>
  <c r="I262" i="2"/>
  <c r="I165" i="2"/>
  <c r="I160" i="2" s="1"/>
  <c r="I178" i="2"/>
  <c r="J178" i="2"/>
  <c r="J177" i="2" s="1"/>
  <c r="I207" i="2"/>
  <c r="L160" i="1"/>
  <c r="I327" i="1"/>
  <c r="I295" i="1"/>
  <c r="L230" i="1"/>
  <c r="L229" i="1" s="1"/>
  <c r="L176" i="1" s="1"/>
  <c r="L109" i="1"/>
  <c r="L89" i="1"/>
  <c r="L30" i="1" s="1"/>
  <c r="K327" i="1"/>
  <c r="K295" i="1"/>
  <c r="K294" i="1" s="1"/>
  <c r="K160" i="1"/>
  <c r="J327" i="1"/>
  <c r="J294" i="1" s="1"/>
  <c r="J89" i="1"/>
  <c r="L327" i="1"/>
  <c r="L295" i="1"/>
  <c r="L294" i="1" s="1"/>
  <c r="L165" i="1"/>
  <c r="J109" i="1"/>
  <c r="K262" i="1"/>
  <c r="K207" i="1"/>
  <c r="J151" i="1"/>
  <c r="J150" i="1" s="1"/>
  <c r="J131" i="1"/>
  <c r="I109" i="1"/>
  <c r="K62" i="1"/>
  <c r="K61" i="1" s="1"/>
  <c r="J262" i="1"/>
  <c r="J230" i="1"/>
  <c r="J229" i="1" s="1"/>
  <c r="J207" i="1"/>
  <c r="J178" i="1"/>
  <c r="K165" i="1"/>
  <c r="I160" i="1"/>
  <c r="I151" i="1"/>
  <c r="I150" i="1" s="1"/>
  <c r="I131" i="1"/>
  <c r="J62" i="1"/>
  <c r="J61" i="1" s="1"/>
  <c r="J31" i="1"/>
  <c r="K230" i="1"/>
  <c r="K229" i="1" s="1"/>
  <c r="K178" i="1"/>
  <c r="I89" i="1"/>
  <c r="K30" i="1"/>
  <c r="I262" i="1"/>
  <c r="I230" i="1"/>
  <c r="I207" i="1"/>
  <c r="I178" i="1"/>
  <c r="I177" i="1" s="1"/>
  <c r="J165" i="1"/>
  <c r="J160" i="1" s="1"/>
  <c r="K109" i="1"/>
  <c r="K89" i="1"/>
  <c r="I62" i="1"/>
  <c r="I61" i="1" s="1"/>
  <c r="I31" i="1"/>
  <c r="I30" i="1" s="1"/>
  <c r="I176" i="28" l="1"/>
  <c r="I359" i="28" s="1"/>
  <c r="I294" i="28"/>
  <c r="I294" i="27"/>
  <c r="I176" i="27" s="1"/>
  <c r="I30" i="27"/>
  <c r="I359" i="26"/>
  <c r="I30" i="25"/>
  <c r="I176" i="25"/>
  <c r="I229" i="24"/>
  <c r="I177" i="24"/>
  <c r="I176" i="24" s="1"/>
  <c r="I359" i="24" s="1"/>
  <c r="I30" i="23"/>
  <c r="I359" i="23" s="1"/>
  <c r="I177" i="22"/>
  <c r="I176" i="22" s="1"/>
  <c r="I30" i="22"/>
  <c r="I359" i="22" s="1"/>
  <c r="I229" i="22"/>
  <c r="I176" i="21"/>
  <c r="I359" i="21" s="1"/>
  <c r="I176" i="20"/>
  <c r="I359" i="20" s="1"/>
  <c r="I294" i="20"/>
  <c r="I30" i="19"/>
  <c r="I229" i="19"/>
  <c r="I176" i="19" s="1"/>
  <c r="I177" i="18"/>
  <c r="I229" i="18"/>
  <c r="I294" i="16"/>
  <c r="I229" i="16"/>
  <c r="I176" i="16" s="1"/>
  <c r="I359" i="16" s="1"/>
  <c r="I30" i="15"/>
  <c r="I229" i="15"/>
  <c r="I176" i="15" s="1"/>
  <c r="I30" i="14"/>
  <c r="I177" i="14"/>
  <c r="I176" i="14" s="1"/>
  <c r="I176" i="13"/>
  <c r="I359" i="13" s="1"/>
  <c r="I229" i="12"/>
  <c r="I176" i="12" s="1"/>
  <c r="I359" i="12" s="1"/>
  <c r="I176" i="11"/>
  <c r="I359" i="11"/>
  <c r="I294" i="11"/>
  <c r="I30" i="10"/>
  <c r="I359" i="10" s="1"/>
  <c r="I229" i="9"/>
  <c r="I176" i="9" s="1"/>
  <c r="I359" i="9" s="1"/>
  <c r="I294" i="8"/>
  <c r="I176" i="8" s="1"/>
  <c r="I359" i="8" s="1"/>
  <c r="I30" i="7"/>
  <c r="I229" i="7"/>
  <c r="I177" i="7"/>
  <c r="I176" i="6"/>
  <c r="I359" i="6" s="1"/>
  <c r="I229" i="5"/>
  <c r="I176" i="5"/>
  <c r="I359" i="5" s="1"/>
  <c r="I30" i="3"/>
  <c r="I359" i="3" s="1"/>
  <c r="I30" i="2"/>
  <c r="J176" i="2"/>
  <c r="J359" i="2" s="1"/>
  <c r="I177" i="2"/>
  <c r="I176" i="2" s="1"/>
  <c r="L359" i="1"/>
  <c r="J30" i="1"/>
  <c r="I229" i="1"/>
  <c r="I176" i="1" s="1"/>
  <c r="I359" i="1" s="1"/>
  <c r="K177" i="1"/>
  <c r="K176" i="1" s="1"/>
  <c r="K359" i="1" s="1"/>
  <c r="J177" i="1"/>
  <c r="J176" i="1" s="1"/>
  <c r="I294" i="1"/>
  <c r="I359" i="27" l="1"/>
  <c r="I359" i="25"/>
  <c r="I359" i="19"/>
  <c r="I176" i="18"/>
  <c r="I359" i="18" s="1"/>
  <c r="I359" i="15"/>
  <c r="I359" i="14"/>
  <c r="I176" i="7"/>
  <c r="I359" i="7"/>
  <c r="I359" i="2"/>
  <c r="J359" i="1"/>
</calcChain>
</file>

<file path=xl/sharedStrings.xml><?xml version="1.0" encoding="utf-8"?>
<sst xmlns="http://schemas.openxmlformats.org/spreadsheetml/2006/main" count="15055" uniqueCount="313">
  <si>
    <t>Forma Nr. 2 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</si>
  <si>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</si>
  <si>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</si>
  <si>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</si>
  <si>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</si>
  <si>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2018 m. gruodžio 31 d. įsakymo Nr.1K-464 redakcija)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</si>
  <si>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</si>
  <si>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</si>
  <si>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</si>
  <si>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2019 M. RUGSĖJO MĖN. 30 D.</t>
  </si>
  <si>
    <t>3 ketvirtis</t>
  </si>
  <si>
    <t>(metinė, ketvirtinė)</t>
  </si>
  <si>
    <t>ATASKAITA</t>
  </si>
  <si>
    <t xml:space="preserve">                                                                      (data)</t>
  </si>
  <si>
    <t>Socialinės paramos politikos įgyvendinimo programa</t>
  </si>
  <si>
    <t>(programos pavadinimas)</t>
  </si>
  <si>
    <t>Kodas</t>
  </si>
  <si>
    <t xml:space="preserve">                    Ministerijos / Savivaldybės</t>
  </si>
  <si>
    <t>Departamento</t>
  </si>
  <si>
    <t>Religinių bendrijų rėmimas</t>
  </si>
  <si>
    <t>Įstaigos</t>
  </si>
  <si>
    <t>188753657</t>
  </si>
  <si>
    <t>02.02.01.02.16. Religinių bendruomenių ir NVO teikiamų socialinių paslaugų rėmimas</t>
  </si>
  <si>
    <t>Programos</t>
  </si>
  <si>
    <t>02</t>
  </si>
  <si>
    <t>Finansavimo šaltinio</t>
  </si>
  <si>
    <t>B</t>
  </si>
  <si>
    <t>Valstybės funkcijos</t>
  </si>
  <si>
    <t>08</t>
  </si>
  <si>
    <t>04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</si>
  <si>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</si>
  <si>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</si>
  <si>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</si>
  <si>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</si>
  <si>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</si>
  <si>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</si>
  <si>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</si>
  <si>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</si>
  <si>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</si>
  <si>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</si>
  <si>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</si>
  <si>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</si>
  <si>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</si>
  <si>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</si>
  <si>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</si>
  <si>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</si>
  <si>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</si>
  <si>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</si>
  <si>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</si>
  <si>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</si>
  <si>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</si>
  <si>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</si>
  <si>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</si>
  <si>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</si>
  <si>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</si>
  <si>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</si>
  <si>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</si>
  <si>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</si>
  <si>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</si>
  <si>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</si>
  <si>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</si>
  <si>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</si>
  <si>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</si>
  <si>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</si>
  <si>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</si>
  <si>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</si>
  <si>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</si>
  <si>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</si>
  <si>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</si>
  <si>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</si>
  <si>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</si>
  <si>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</si>
  <si>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</si>
  <si>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</si>
  <si>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</si>
  <si>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</si>
  <si>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</si>
  <si>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</si>
  <si>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</si>
  <si>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</si>
  <si>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</si>
  <si>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</si>
  <si>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</si>
  <si>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</si>
  <si>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</si>
  <si>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</si>
  <si>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</si>
  <si>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</si>
  <si>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</si>
  <si>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</si>
  <si>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</si>
  <si>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</si>
  <si>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</si>
  <si>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</si>
  <si>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</si>
  <si>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</si>
  <si>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</si>
  <si>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</si>
  <si>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</si>
  <si>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</si>
  <si>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</si>
  <si>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</si>
  <si>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</si>
  <si>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</si>
  <si>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baudos,delspinigiai ir neigiamos palūkanos</t>
  </si>
  <si>
    <t>Su nuosavais ištekliais susijusios baudos,  delspinigiai ir neigiamos palūkanos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</si>
  <si>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</si>
  <si>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</si>
  <si>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</si>
  <si>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</si>
  <si>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</si>
  <si>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</si>
  <si>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</si>
  <si>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</si>
  <si>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</si>
  <si>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</si>
  <si>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</si>
  <si>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</si>
  <si>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</si>
  <si>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</si>
  <si>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</si>
  <si>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</si>
  <si>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Neigiama 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</si>
  <si>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</si>
  <si>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</si>
  <si>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Sąjungos, kitos tarptautinės finansinės paramos lėšų (ne valdžios sektoriui)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</si>
  <si>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</si>
  <si>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</si>
  <si>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</si>
  <si>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kita tarptautinė finansinė parama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</si>
  <si>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</si>
  <si>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</si>
  <si>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</si>
  <si>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</si>
  <si>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</si>
  <si>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</si>
  <si>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</si>
  <si>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</si>
  <si>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</si>
  <si>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</si>
  <si>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</si>
  <si>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</si>
  <si>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</si>
  <si>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</si>
  <si>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</si>
  <si>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</si>
  <si>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</si>
  <si>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</si>
  <si>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</si>
  <si>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</si>
  <si>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</si>
  <si>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</si>
  <si>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</si>
  <si>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</si>
  <si>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</si>
  <si>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</si>
  <si>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</si>
  <si>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t>Kompiuterinės programinės įrangos ir kompiuterinės programinės įrangos licencijų įsigijimo išlaidos</t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</si>
  <si>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</si>
  <si>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</si>
  <si>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</si>
  <si>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</si>
  <si>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</si>
  <si>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</si>
  <si>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</si>
  <si>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</si>
  <si>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</si>
  <si>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 įsigijimo išlaidos</t>
  </si>
  <si>
    <t>Karinių atsargų įsigijimo išlaidos</t>
  </si>
  <si>
    <t>Ilgalaikio turto finansinės nuomos (lizingo)  išlaidos</t>
  </si>
  <si>
    <t>Ilgalaikio turto finansinės nuomos (lizingo) išlaidos</t>
  </si>
  <si>
    <t>Biologinio turto ir žemės gelmių  išteklių įsigijimo išlaidos</t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</si>
  <si>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</si>
  <si>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</si>
  <si>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</si>
  <si>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įsigijimo/investavimo išlaidos)</t>
  </si>
  <si>
    <t>Vidaus finansinio turto padidėjimo išlaidos (investavimas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</si>
  <si>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</si>
  <si>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</si>
  <si>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</si>
  <si>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</si>
  <si>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</si>
  <si>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</si>
  <si>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</si>
  <si>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</si>
  <si>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t>Vertybiniai popieriai (įsigyti iš rezidentų)</t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</si>
  <si>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</si>
  <si>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</si>
  <si>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</si>
  <si>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</si>
  <si>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</si>
  <si>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</si>
  <si>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</si>
  <si>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</si>
  <si>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</si>
  <si>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</si>
  <si>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</si>
  <si>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</si>
  <si>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</si>
  <si>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(investavimas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</si>
  <si>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</si>
  <si>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</si>
  <si>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</si>
  <si>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</si>
  <si>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</si>
  <si>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</si>
  <si>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</si>
  <si>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</si>
  <si>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</si>
  <si>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</si>
  <si>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</si>
  <si>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</si>
  <si>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</si>
  <si>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</si>
  <si>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 kreditoriams rezidentams grąžintos skolos)</t>
  </si>
  <si>
    <t>Kiti trumpalaikiai indėlai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</si>
  <si>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</si>
  <si>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</si>
  <si>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</si>
  <si>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</si>
  <si>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</si>
  <si>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</si>
  <si>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</si>
  <si>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</si>
  <si>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</si>
  <si>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</si>
  <si>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t>Akcijos (išpirktos)</t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</si>
  <si>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</si>
  <si>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</si>
  <si>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</si>
  <si>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</si>
  <si>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</si>
  <si>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>IŠ VISO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</si>
  <si>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</si>
  <si>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</si>
  <si>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</si>
  <si>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</si>
  <si>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</si>
  <si>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</si>
  <si>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</si>
  <si>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t xml:space="preserve">  (vyriausiasis buhalteris (buhalteris)/centralizuotos apskaitos įstaigos vadovas arba jo įgaliotas asmuo</t>
  </si>
  <si>
    <t>Ugdymo proceso ir kokybiškos ugdymosi aplinkos užtikrinimo programa</t>
  </si>
  <si>
    <t>Neformalusis suaugusiųjų švietimas (jaunimo ir sua</t>
  </si>
  <si>
    <t>03.02.01.01.03. Neformalaus suaugusiųjų švietimo programų įgyvendinimas</t>
  </si>
  <si>
    <t>03</t>
  </si>
  <si>
    <t>09</t>
  </si>
  <si>
    <t>05</t>
  </si>
  <si>
    <t>Infrastruktūros objektų priežiūros ir plėtros programa</t>
  </si>
  <si>
    <t>Institucijos valdymo išlaidos</t>
  </si>
  <si>
    <t>05.03.01.03.03. Turto vertinimas, įregistravimas ir inventorizacija</t>
  </si>
  <si>
    <t>05.03.01.03.02. Lėšos, skirtos pamokėti už statybos leidimus</t>
  </si>
  <si>
    <t>Agrarinė reforma, žemėtvarka, žemės kadastras ir g</t>
  </si>
  <si>
    <t>05.03.01.04.03. Žemės sklypų kadastrinių matavimų ir reikalingų topografinių nuotraukų atlikimas</t>
  </si>
  <si>
    <t>05.03.01.04.01. Žemės sklypų formavimas ir pertvarkymo projektai</t>
  </si>
  <si>
    <t>Kiti jokiai grupei nepriksirti su kuru ir energija</t>
  </si>
  <si>
    <t>05.03.01.02.03. Inžinerinės infrastruktūros tinkų rekonstravimas, remontas ir priežiūra</t>
  </si>
  <si>
    <t>07</t>
  </si>
  <si>
    <t>Kelių transporto plėtra, kontrolė ir priežiūra</t>
  </si>
  <si>
    <t>05.03.01.02.02. Vietinės reikšmės kelių rekonstravimas, remontas, plėtra ir priežiūra</t>
  </si>
  <si>
    <t>Daugiatiksliai plėtros projektai</t>
  </si>
  <si>
    <t>05.03.01.03.05. Daugiatiksliai plėtros projektai</t>
  </si>
  <si>
    <t>B05 04.07.04.01</t>
  </si>
  <si>
    <t>Kitos sveikatos priežiūros įstaigos</t>
  </si>
  <si>
    <t>05.03.01.01.02. Visuomeninių pastatų remontas, modernizavimas ir šiluminio efektyvumo didinimas</t>
  </si>
  <si>
    <t>06</t>
  </si>
  <si>
    <t>Kitos kultūros ir meno įstaigos</t>
  </si>
  <si>
    <t>Kitos socialinės paramos išmokos</t>
  </si>
  <si>
    <t>05.03.01.01.01. Socialinio būsto remontas</t>
  </si>
  <si>
    <t>10</t>
  </si>
  <si>
    <t>40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</si>
  <si>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</si>
  <si>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</si>
  <si>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</si>
  <si>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Atliekų tvarkymas</t>
  </si>
  <si>
    <t>06.01.01.01.01. Atliekų tvarkymas</t>
  </si>
  <si>
    <t>Z</t>
  </si>
  <si>
    <t>Biudžetas(kitos išlaidos)</t>
  </si>
  <si>
    <t>06.01.01.01.14. Komunalinių atliekų surinkimas ir tvarkymas</t>
  </si>
  <si>
    <t>Aplinkos teršimo mažinimo priemonės</t>
  </si>
  <si>
    <t>06.01.01.01.08. Absorbentų ir kitų priemonių, reikalingų avarijų padariniams likviduoti, įsigijimas</t>
  </si>
  <si>
    <t>06.01.01.01.11. Taršos mažinimo priemonių įgyvendinimas</t>
  </si>
  <si>
    <t>Bendros aplinkos politikos formavimas ir įgyvendin</t>
  </si>
  <si>
    <t>06.01.01.01.13. Visuomenės sveikatos rėmimas</t>
  </si>
  <si>
    <t>06.01.01.01.05. Želdinių įsigijimas, sodinimas ir priežiūra</t>
  </si>
  <si>
    <t>06.01.01.01.04. Visuomenės švietimas ir skatinimas</t>
  </si>
  <si>
    <t>06.01.01.01.03. Medžiojamų gyvūnų daromos žalos prevencijos priemonių diegimas</t>
  </si>
  <si>
    <t>06.01.01.01.02. Aplinkos monitoringo, kitų tyrimų ir programų įgyvendinimas</t>
  </si>
  <si>
    <t>Bendruomeninės veiklos ir jaunimo rėmimo programa</t>
  </si>
  <si>
    <t>Policijos įstaigos</t>
  </si>
  <si>
    <t>08.01.01.01.03. Policijos įgyvendinamų projektų rėmimas</t>
  </si>
  <si>
    <t>Nevyriausybinių organizacijų rėmimas</t>
  </si>
  <si>
    <t>08.01.02.01.03. Vaikų ir jaunimo socializacijos projektų įgyvendinimas</t>
  </si>
  <si>
    <t>Nevyriausybinių organizacijų rėmimas (bendruomenių</t>
  </si>
  <si>
    <t>08.01.01.01.04. Nevyriausybinių organizacijų rėmimas</t>
  </si>
  <si>
    <t>2019.10.10 Nr.________________</t>
  </si>
  <si>
    <t>Nevyriausybinių organizacijų rėmimas (Jaunimo)</t>
  </si>
  <si>
    <t>08.01.02.01.04. Jaunimo ir su jaunimu dirbančių organizacijų veiklos skatinimas</t>
  </si>
  <si>
    <t>08.01.02.01.07. Jaunimo mokymų, seminarų, konferencijų organizavimo ir kitų išlaidų kompensavimas</t>
  </si>
  <si>
    <t>08.01.01.01.02. Religinių bendrijų rėmimas</t>
  </si>
  <si>
    <t>Sveikatos apsaugos politikos įgyvendinimo ir sporto programa</t>
  </si>
  <si>
    <t>09.02.01.01.06. Gyventojų sveikatos stiprinimas bei ligų prevencijos vykdymas</t>
  </si>
  <si>
    <t>09.02.01.01.05. Sveikatos priežiūros (asmens ir visuomenės) paslaugų kokybės ir prieinamumo gerinimas</t>
  </si>
  <si>
    <t>Poilsio ir sporto priemonės (sporto mokykla - klub</t>
  </si>
  <si>
    <t>09.02.01.02.07. Nevyriausybinių kūno kultūros ir sporto organizacijų, viešųjų įstaigų mėgėjiško sporto projektams finansuoti</t>
  </si>
  <si>
    <t>09.02.01.02.06. Nevyriausybinių kūno kultūros ir sporto organizacijų, viešųjų įstaigų profesionalaus sporto projektams finansuoti</t>
  </si>
  <si>
    <t>Neformalusis vaikų švietimas (administracija)</t>
  </si>
  <si>
    <t>03.02.01.02.12. NVŠ programų įgyvendinimas</t>
  </si>
  <si>
    <t>E</t>
  </si>
  <si>
    <t>Europos Sąjungos paramos lėšos</t>
  </si>
  <si>
    <t>05.03.01.03.06. Ilgalaikio materialaus turto draudimas</t>
  </si>
  <si>
    <t>Gatvių apšvietimas</t>
  </si>
  <si>
    <t>06.01.01.01.12. Kitos aplinkosaugos priemonės</t>
  </si>
  <si>
    <t>09.02.01.02.08. Nevyriausybinių kūno kultūros ir sporto organizacijų, viešųjų įstaigų perspektyvių sportininkų skatinimo projektams finansuoti (nauja priemonė)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</si>
</sst>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3">
    <font>
      <sz val="11"/>
      <color indexed="8"/>
      <name val="Calibri"/>
    </font>
    <font>
      <sz val="10"/>
      <color indexed="8"/>
      <name val="Times New Roman Baltic"/>
    </font>
    <font>
      <sz val="8"/>
      <color indexed="8"/>
      <name val="Times New Roman"/>
    </font>
    <font>
      <sz val="8"/>
      <color indexed="8"/>
      <name val="Times New Roman Baltic"/>
    </font>
    <font>
      <sz val="12"/>
      <color indexed="8"/>
      <name val="Arial"/>
    </font>
    <font>
      <sz val="10"/>
      <color indexed="8"/>
      <name val="Arial"/>
    </font>
    <font>
      <sz val="9"/>
      <color indexed="8"/>
      <name val="Times New Roman Baltic"/>
    </font>
    <font>
      <sz val="12"/>
      <color indexed="8"/>
      <name val="Times New Roman Baltic"/>
    </font>
    <font>
      <b/>
      <sz val="9"/>
      <color indexed="8"/>
      <name val="Times New Roman Baltic"/>
    </font>
    <font>
      <b/>
      <sz val="10"/>
      <color indexed="8"/>
      <name val="Times New Roman Baltic"/>
    </font>
    <font>
      <strike/>
      <sz val="10"/>
      <color indexed="11"/>
      <name val="Times New Roman Baltic"/>
    </font>
    <font>
      <i/>
      <sz val="10"/>
      <color indexed="8"/>
      <name val="Times New Roman Baltic"/>
    </font>
    <font>
      <vertAlign val="superscript"/>
      <sz val="10"/>
      <color indexed="8"/>
      <name val="Times New Roman"/>
    </font>
    <font>
      <vertAlign val="superscript"/>
      <sz val="12"/>
      <color indexed="8"/>
      <name val="Times New Roman"/>
    </font>
    <font>
      <sz val="8"/>
      <color indexed="8"/>
      <name val="Arial"/>
    </font>
    <font>
      <b/>
      <sz val="11"/>
      <color indexed="8"/>
      <name val="Times New Roman Baltic"/>
    </font>
    <font>
      <sz val="12"/>
      <color indexed="8"/>
      <name val="Times New Roman"/>
    </font>
    <font>
      <sz val="9"/>
      <color indexed="8"/>
      <name val="Arial"/>
    </font>
    <font>
      <b/>
      <sz val="9"/>
      <color indexed="8"/>
      <name val="Arial"/>
    </font>
    <font>
      <b/>
      <sz val="9"/>
      <color indexed="8"/>
      <name val="Times New Roman"/>
    </font>
    <font>
      <b/>
      <sz val="12"/>
      <color indexed="8"/>
      <name val="Times New Roman"/>
    </font>
    <font>
      <b/>
      <sz val="12"/>
      <color indexed="8"/>
      <name val="Times New Roman Baltic"/>
    </font>
    <font>
      <sz val="11"/>
      <color indexed="8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10"/>
      </patternFill>
    </fill>
    <fill>
      <patternFill patternType="solid">
        <fgColor indexed="12"/>
        <bgColor indexed="10"/>
      </patternFill>
    </fill>
    <fill>
      <patternFill patternType="solid">
        <fgColor indexed="11"/>
        <bgColor indexed="10"/>
      </patternFill>
    </fill>
  </fills>
  <borders count="16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</borders>
  <cellStyleXfs count="1">
    <xf numFmtId="0" fontId="0" fillId="0" borderId="0" applyFill="0" applyProtection="0"/>
  </cellStyleXfs>
  <cellXfs count="373">
    <xf numFmtId="0" fontId="0" fillId="0" borderId="0" xfId="0" applyFill="1" applyProtection="1"/>
    <xf numFmtId="0" fontId="1" fillId="0" borderId="0" xfId="0" applyFont="1" applyFill="1" applyProtection="1"/>
    <xf numFmtId="0" fontId="1" fillId="0" borderId="0" xfId="0" applyFont="1" applyFill="1" applyAlignment="1" applyProtection="1">
      <alignment horizontal="center"/>
    </xf>
    <xf numFmtId="0" fontId="2" fillId="0" borderId="0" xfId="0" applyFont="1" applyFill="1" applyAlignment="1" applyProtection="1">
      <alignment horizontal="right" vertical="center"/>
    </xf>
    <xf numFmtId="0" fontId="2" fillId="0" borderId="0" xfId="0" applyFont="1" applyFill="1" applyAlignment="1" applyProtection="1">
      <alignment vertical="center"/>
    </xf>
    <xf numFmtId="0" fontId="0" fillId="0" borderId="0" xfId="0" applyFill="1" applyAlignment="1" applyProtection="1">
      <alignment vertical="center"/>
    </xf>
    <xf numFmtId="0" fontId="3" fillId="0" borderId="0" xfId="0" applyFont="1" applyFill="1" applyProtection="1"/>
    <xf numFmtId="0" fontId="3" fillId="0" borderId="0" xfId="0" applyFont="1" applyFill="1" applyAlignment="1" applyProtection="1">
      <alignment horizontal="left"/>
    </xf>
    <xf numFmtId="164" fontId="2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Alignment="1" applyProtection="1">
      <alignment horizontal="center" vertical="center"/>
    </xf>
    <xf numFmtId="0" fontId="0" fillId="0" borderId="0" xfId="0" applyFill="1" applyAlignment="1" applyProtection="1">
      <alignment wrapText="1"/>
    </xf>
    <xf numFmtId="164" fontId="2" fillId="0" borderId="0" xfId="0" applyNumberFormat="1" applyFont="1" applyFill="1" applyAlignment="1" applyProtection="1">
      <alignment horizontal="left" vertical="center"/>
    </xf>
    <xf numFmtId="0" fontId="5" fillId="0" borderId="0" xfId="0" applyFont="1" applyFill="1" applyAlignment="1" applyProtection="1">
      <alignment wrapText="1"/>
    </xf>
    <xf numFmtId="0" fontId="2" fillId="0" borderId="0" xfId="0" applyFont="1" applyFill="1" applyAlignment="1" applyProtection="1">
      <alignment horizontal="center" wrapText="1"/>
    </xf>
    <xf numFmtId="164" fontId="3" fillId="0" borderId="0" xfId="0" applyNumberFormat="1" applyFont="1" applyFill="1" applyAlignment="1" applyProtection="1">
      <alignment horizontal="left"/>
    </xf>
    <xf numFmtId="3" fontId="1" fillId="0" borderId="1" xfId="0" applyNumberFormat="1" applyFont="1" applyFill="1" applyBorder="1" applyProtection="1"/>
    <xf numFmtId="0" fontId="3" fillId="0" borderId="0" xfId="0" applyFont="1" applyFill="1" applyAlignment="1" applyProtection="1">
      <alignment horizontal="center"/>
    </xf>
    <xf numFmtId="0" fontId="6" fillId="0" borderId="0" xfId="0" applyFont="1" applyFill="1" applyAlignment="1" applyProtection="1">
      <alignment horizontal="center"/>
    </xf>
    <xf numFmtId="164" fontId="3" fillId="0" borderId="0" xfId="0" applyNumberFormat="1" applyFont="1" applyFill="1" applyAlignment="1" applyProtection="1">
      <alignment horizontal="right"/>
    </xf>
    <xf numFmtId="1" fontId="1" fillId="0" borderId="1" xfId="0" applyNumberFormat="1" applyFont="1" applyFill="1" applyBorder="1" applyProtection="1"/>
    <xf numFmtId="0" fontId="1" fillId="0" borderId="2" xfId="0" applyFont="1" applyFill="1" applyBorder="1" applyProtection="1"/>
    <xf numFmtId="3" fontId="1" fillId="0" borderId="3" xfId="0" applyNumberFormat="1" applyFont="1" applyFill="1" applyBorder="1" applyProtection="1"/>
    <xf numFmtId="0" fontId="3" fillId="0" borderId="4" xfId="0" applyFont="1" applyFill="1" applyBorder="1" applyAlignment="1" applyProtection="1">
      <alignment horizontal="right"/>
    </xf>
    <xf numFmtId="0" fontId="1" fillId="0" borderId="5" xfId="0" applyFont="1" applyFill="1" applyBorder="1" applyProtection="1"/>
    <xf numFmtId="0" fontId="1" fillId="0" borderId="1" xfId="0" applyFont="1" applyFill="1" applyBorder="1" applyProtection="1"/>
    <xf numFmtId="0" fontId="3" fillId="0" borderId="6" xfId="0" applyFont="1" applyFill="1" applyBorder="1" applyAlignment="1" applyProtection="1">
      <alignment horizontal="right"/>
    </xf>
    <xf numFmtId="0" fontId="7" fillId="0" borderId="2" xfId="0" applyFont="1" applyFill="1" applyBorder="1" applyProtection="1"/>
    <xf numFmtId="0" fontId="7" fillId="0" borderId="2" xfId="0" applyFont="1" applyFill="1" applyBorder="1" applyAlignment="1" applyProtection="1">
      <alignment horizontal="center"/>
    </xf>
    <xf numFmtId="0" fontId="1" fillId="0" borderId="2" xfId="0" applyFont="1" applyFill="1" applyBorder="1" applyAlignment="1" applyProtection="1">
      <alignment horizontal="center"/>
    </xf>
    <xf numFmtId="0" fontId="5" fillId="0" borderId="2" xfId="0" applyFont="1" applyFill="1" applyBorder="1" applyAlignment="1" applyProtection="1">
      <alignment horizontal="center"/>
    </xf>
    <xf numFmtId="164" fontId="3" fillId="0" borderId="2" xfId="0" applyNumberFormat="1" applyFont="1" applyFill="1" applyBorder="1" applyAlignment="1" applyProtection="1">
      <alignment horizontal="right"/>
    </xf>
    <xf numFmtId="49" fontId="8" fillId="0" borderId="1" xfId="0" applyNumberFormat="1" applyFont="1" applyFill="1" applyBorder="1" applyAlignment="1" applyProtection="1">
      <alignment horizontal="center" vertical="center" wrapText="1"/>
    </xf>
    <xf numFmtId="49" fontId="8" fillId="0" borderId="7" xfId="0" applyNumberFormat="1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49" fontId="2" fillId="0" borderId="8" xfId="0" applyNumberFormat="1" applyFont="1" applyFill="1" applyBorder="1" applyAlignment="1" applyProtection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</xf>
    <xf numFmtId="1" fontId="2" fillId="0" borderId="7" xfId="0" applyNumberFormat="1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vertical="top" wrapText="1"/>
    </xf>
    <xf numFmtId="0" fontId="9" fillId="0" borderId="8" xfId="0" applyFont="1" applyFill="1" applyBorder="1" applyAlignment="1" applyProtection="1">
      <alignment vertical="top" wrapText="1"/>
    </xf>
    <xf numFmtId="0" fontId="9" fillId="0" borderId="9" xfId="0" applyFont="1" applyFill="1" applyBorder="1" applyAlignment="1" applyProtection="1">
      <alignment vertical="top" wrapText="1"/>
    </xf>
    <xf numFmtId="0" fontId="9" fillId="0" borderId="8" xfId="0" applyFont="1" applyFill="1" applyBorder="1" applyAlignment="1" applyProtection="1">
      <alignment horizontal="center" vertical="top" wrapText="1"/>
    </xf>
    <xf numFmtId="0" fontId="3" fillId="0" borderId="1" xfId="0" applyFont="1" applyFill="1" applyBorder="1" applyAlignment="1" applyProtection="1">
      <alignment horizontal="center" vertical="center" wrapText="1"/>
    </xf>
    <xf numFmtId="2" fontId="1" fillId="2" borderId="8" xfId="0" applyNumberFormat="1" applyFont="1" applyFill="1" applyBorder="1" applyAlignment="1" applyProtection="1">
      <alignment horizontal="right" vertical="center" wrapText="1"/>
    </xf>
    <xf numFmtId="2" fontId="1" fillId="2" borderId="1" xfId="0" applyNumberFormat="1" applyFont="1" applyFill="1" applyBorder="1" applyAlignment="1" applyProtection="1">
      <alignment horizontal="right" vertical="center" wrapText="1"/>
    </xf>
    <xf numFmtId="0" fontId="9" fillId="0" borderId="7" xfId="0" applyFont="1" applyFill="1" applyBorder="1" applyAlignment="1" applyProtection="1">
      <alignment vertical="top" wrapText="1"/>
    </xf>
    <xf numFmtId="0" fontId="1" fillId="0" borderId="7" xfId="0" applyFont="1" applyFill="1" applyBorder="1" applyAlignment="1" applyProtection="1">
      <alignment vertical="top" wrapText="1"/>
    </xf>
    <xf numFmtId="0" fontId="1" fillId="0" borderId="2" xfId="0" applyFont="1" applyFill="1" applyBorder="1" applyAlignment="1" applyProtection="1">
      <alignment vertical="top" wrapText="1"/>
    </xf>
    <xf numFmtId="0" fontId="1" fillId="0" borderId="10" xfId="0" applyFont="1" applyFill="1" applyBorder="1" applyAlignment="1" applyProtection="1">
      <alignment vertical="top" wrapText="1"/>
    </xf>
    <xf numFmtId="0" fontId="1" fillId="0" borderId="7" xfId="0" applyFont="1" applyFill="1" applyBorder="1" applyAlignment="1" applyProtection="1">
      <alignment horizontal="center" vertical="top" wrapText="1"/>
    </xf>
    <xf numFmtId="0" fontId="9" fillId="0" borderId="2" xfId="0" applyFont="1" applyFill="1" applyBorder="1" applyAlignment="1" applyProtection="1">
      <alignment vertical="top" wrapText="1"/>
    </xf>
    <xf numFmtId="2" fontId="1" fillId="2" borderId="11" xfId="0" applyNumberFormat="1" applyFont="1" applyFill="1" applyBorder="1" applyAlignment="1" applyProtection="1">
      <alignment horizontal="right" vertical="center" wrapText="1"/>
    </xf>
    <xf numFmtId="2" fontId="1" fillId="2" borderId="4" xfId="0" applyNumberFormat="1" applyFont="1" applyFill="1" applyBorder="1" applyAlignment="1" applyProtection="1">
      <alignment horizontal="right" vertical="center" wrapText="1"/>
    </xf>
    <xf numFmtId="0" fontId="1" fillId="0" borderId="1" xfId="0" applyFont="1" applyFill="1" applyBorder="1" applyAlignment="1" applyProtection="1">
      <alignment vertical="top" wrapText="1"/>
    </xf>
    <xf numFmtId="0" fontId="1" fillId="0" borderId="8" xfId="0" applyFont="1" applyFill="1" applyBorder="1" applyAlignment="1" applyProtection="1">
      <alignment vertical="top" wrapText="1"/>
    </xf>
    <xf numFmtId="0" fontId="1" fillId="0" borderId="9" xfId="0" applyFont="1" applyFill="1" applyBorder="1" applyAlignment="1" applyProtection="1">
      <alignment vertical="top" wrapText="1"/>
    </xf>
    <xf numFmtId="0" fontId="1" fillId="0" borderId="8" xfId="0" applyFont="1" applyFill="1" applyBorder="1" applyAlignment="1" applyProtection="1">
      <alignment horizontal="center" vertical="top" wrapText="1"/>
    </xf>
    <xf numFmtId="0" fontId="1" fillId="0" borderId="5" xfId="0" applyFont="1" applyFill="1" applyBorder="1" applyAlignment="1" applyProtection="1">
      <alignment vertical="top" wrapText="1"/>
    </xf>
    <xf numFmtId="2" fontId="1" fillId="0" borderId="7" xfId="0" applyNumberFormat="1" applyFont="1" applyFill="1" applyBorder="1" applyAlignment="1" applyProtection="1">
      <alignment horizontal="right" vertical="center" wrapText="1"/>
    </xf>
    <xf numFmtId="2" fontId="1" fillId="0" borderId="1" xfId="0" applyNumberFormat="1" applyFont="1" applyFill="1" applyBorder="1" applyAlignment="1" applyProtection="1">
      <alignment horizontal="right" vertical="center" wrapText="1"/>
    </xf>
    <xf numFmtId="2" fontId="1" fillId="0" borderId="8" xfId="0" applyNumberFormat="1" applyFont="1" applyFill="1" applyBorder="1" applyAlignment="1" applyProtection="1">
      <alignment horizontal="right" vertical="center" wrapText="1"/>
    </xf>
    <xf numFmtId="0" fontId="9" fillId="0" borderId="12" xfId="0" applyFont="1" applyFill="1" applyBorder="1" applyAlignment="1" applyProtection="1">
      <alignment vertical="top" wrapText="1"/>
    </xf>
    <xf numFmtId="0" fontId="9" fillId="0" borderId="10" xfId="0" applyFont="1" applyFill="1" applyBorder="1" applyAlignment="1" applyProtection="1">
      <alignment vertical="top" wrapText="1"/>
    </xf>
    <xf numFmtId="2" fontId="1" fillId="2" borderId="7" xfId="0" applyNumberFormat="1" applyFont="1" applyFill="1" applyBorder="1" applyAlignment="1" applyProtection="1">
      <alignment horizontal="right" vertical="center" wrapText="1"/>
    </xf>
    <xf numFmtId="2" fontId="1" fillId="2" borderId="10" xfId="0" applyNumberFormat="1" applyFont="1" applyFill="1" applyBorder="1" applyAlignment="1" applyProtection="1">
      <alignment horizontal="right" vertical="center" wrapText="1"/>
    </xf>
    <xf numFmtId="0" fontId="1" fillId="0" borderId="13" xfId="0" applyFont="1" applyFill="1" applyBorder="1" applyAlignment="1" applyProtection="1">
      <alignment vertical="top" wrapText="1"/>
    </xf>
    <xf numFmtId="0" fontId="1" fillId="0" borderId="11" xfId="0" applyFont="1" applyFill="1" applyBorder="1" applyAlignment="1" applyProtection="1">
      <alignment vertical="top" wrapText="1"/>
    </xf>
    <xf numFmtId="0" fontId="1" fillId="0" borderId="4" xfId="0" applyFont="1" applyFill="1" applyBorder="1" applyAlignment="1" applyProtection="1">
      <alignment vertical="top" wrapText="1"/>
    </xf>
    <xf numFmtId="0" fontId="1" fillId="0" borderId="0" xfId="0" applyFont="1" applyFill="1" applyAlignment="1" applyProtection="1">
      <alignment vertical="top" wrapText="1"/>
    </xf>
    <xf numFmtId="0" fontId="1" fillId="0" borderId="4" xfId="0" applyFont="1" applyFill="1" applyBorder="1" applyAlignment="1" applyProtection="1">
      <alignment horizontal="center" vertical="top" wrapText="1"/>
    </xf>
    <xf numFmtId="2" fontId="1" fillId="2" borderId="14" xfId="0" applyNumberFormat="1" applyFont="1" applyFill="1" applyBorder="1" applyAlignment="1" applyProtection="1">
      <alignment horizontal="right" vertical="center" wrapText="1"/>
    </xf>
    <xf numFmtId="2" fontId="1" fillId="2" borderId="3" xfId="0" applyNumberFormat="1" applyFont="1" applyFill="1" applyBorder="1" applyAlignment="1" applyProtection="1">
      <alignment horizontal="right" vertical="center" wrapText="1"/>
    </xf>
    <xf numFmtId="1" fontId="1" fillId="0" borderId="8" xfId="0" applyNumberFormat="1" applyFont="1" applyFill="1" applyBorder="1" applyAlignment="1" applyProtection="1">
      <alignment horizontal="center" vertical="top" wrapText="1"/>
    </xf>
    <xf numFmtId="0" fontId="1" fillId="0" borderId="12" xfId="0" applyFont="1" applyFill="1" applyBorder="1" applyAlignment="1" applyProtection="1">
      <alignment vertical="top" wrapText="1"/>
    </xf>
    <xf numFmtId="0" fontId="1" fillId="0" borderId="3" xfId="0" applyFont="1" applyFill="1" applyBorder="1" applyAlignment="1" applyProtection="1">
      <alignment vertical="top" wrapText="1"/>
    </xf>
    <xf numFmtId="0" fontId="1" fillId="0" borderId="14" xfId="0" applyFont="1" applyFill="1" applyBorder="1" applyAlignment="1" applyProtection="1">
      <alignment vertical="top" wrapText="1"/>
    </xf>
    <xf numFmtId="0" fontId="1" fillId="0" borderId="14" xfId="0" applyFont="1" applyFill="1" applyBorder="1" applyAlignment="1" applyProtection="1">
      <alignment horizontal="center" vertical="top" wrapText="1"/>
    </xf>
    <xf numFmtId="0" fontId="1" fillId="0" borderId="6" xfId="0" applyFont="1" applyFill="1" applyBorder="1" applyAlignment="1" applyProtection="1">
      <alignment vertical="top" wrapText="1"/>
    </xf>
    <xf numFmtId="2" fontId="1" fillId="0" borderId="14" xfId="0" applyNumberFormat="1" applyFont="1" applyFill="1" applyBorder="1" applyAlignment="1" applyProtection="1">
      <alignment horizontal="right" vertical="center" wrapText="1"/>
    </xf>
    <xf numFmtId="0" fontId="1" fillId="0" borderId="9" xfId="0" applyFont="1" applyFill="1" applyBorder="1" applyAlignment="1" applyProtection="1">
      <alignment horizontal="left" vertical="top" wrapText="1"/>
    </xf>
    <xf numFmtId="0" fontId="9" fillId="0" borderId="12" xfId="0" applyFont="1" applyFill="1" applyBorder="1" applyAlignment="1" applyProtection="1">
      <alignment vertical="center" wrapText="1"/>
    </xf>
    <xf numFmtId="0" fontId="9" fillId="0" borderId="10" xfId="0" applyFont="1" applyFill="1" applyBorder="1" applyAlignment="1" applyProtection="1">
      <alignment vertical="center" wrapText="1"/>
    </xf>
    <xf numFmtId="0" fontId="9" fillId="0" borderId="2" xfId="0" applyFont="1" applyFill="1" applyBorder="1" applyAlignment="1" applyProtection="1">
      <alignment vertical="center" wrapText="1"/>
    </xf>
    <xf numFmtId="2" fontId="1" fillId="2" borderId="5" xfId="0" applyNumberFormat="1" applyFont="1" applyFill="1" applyBorder="1" applyAlignment="1" applyProtection="1">
      <alignment horizontal="right" vertical="center" wrapText="1"/>
    </xf>
    <xf numFmtId="2" fontId="1" fillId="2" borderId="12" xfId="0" applyNumberFormat="1" applyFont="1" applyFill="1" applyBorder="1" applyAlignment="1" applyProtection="1">
      <alignment horizontal="right" vertical="center" wrapText="1"/>
    </xf>
    <xf numFmtId="2" fontId="1" fillId="2" borderId="13" xfId="0" applyNumberFormat="1" applyFont="1" applyFill="1" applyBorder="1" applyAlignment="1" applyProtection="1">
      <alignment horizontal="right" vertical="center" wrapText="1"/>
    </xf>
    <xf numFmtId="0" fontId="9" fillId="0" borderId="5" xfId="0" applyFont="1" applyFill="1" applyBorder="1" applyAlignment="1" applyProtection="1">
      <alignment vertical="top" wrapText="1"/>
    </xf>
    <xf numFmtId="0" fontId="1" fillId="0" borderId="1" xfId="0" applyFont="1" applyFill="1" applyBorder="1" applyAlignment="1" applyProtection="1">
      <alignment horizontal="center" vertical="top" wrapText="1"/>
    </xf>
    <xf numFmtId="0" fontId="9" fillId="0" borderId="1" xfId="0" applyFont="1" applyFill="1" applyBorder="1" applyAlignment="1" applyProtection="1">
      <alignment horizontal="center" vertical="top" wrapText="1"/>
    </xf>
    <xf numFmtId="0" fontId="1" fillId="0" borderId="10" xfId="0" applyFont="1" applyFill="1" applyBorder="1" applyAlignment="1" applyProtection="1">
      <alignment horizontal="center" vertical="top" wrapText="1"/>
    </xf>
    <xf numFmtId="0" fontId="1" fillId="0" borderId="11" xfId="0" applyFont="1" applyFill="1" applyBorder="1" applyAlignment="1" applyProtection="1">
      <alignment horizontal="center" vertical="top" wrapText="1"/>
    </xf>
    <xf numFmtId="0" fontId="9" fillId="0" borderId="9" xfId="0" applyFont="1" applyFill="1" applyBorder="1" applyAlignment="1" applyProtection="1">
      <alignment vertical="center" wrapText="1"/>
    </xf>
    <xf numFmtId="2" fontId="1" fillId="2" borderId="8" xfId="0" applyNumberFormat="1" applyFont="1" applyFill="1" applyBorder="1" applyAlignment="1" applyProtection="1">
      <alignment horizontal="right" vertical="center"/>
    </xf>
    <xf numFmtId="2" fontId="1" fillId="2" borderId="5" xfId="0" applyNumberFormat="1" applyFont="1" applyFill="1" applyBorder="1" applyAlignment="1" applyProtection="1">
      <alignment horizontal="right" vertical="center"/>
    </xf>
    <xf numFmtId="2" fontId="1" fillId="2" borderId="1" xfId="0" applyNumberFormat="1" applyFont="1" applyFill="1" applyBorder="1" applyAlignment="1" applyProtection="1">
      <alignment horizontal="right" vertical="center"/>
    </xf>
    <xf numFmtId="0" fontId="1" fillId="0" borderId="3" xfId="0" applyFont="1" applyFill="1" applyBorder="1" applyAlignment="1" applyProtection="1">
      <alignment horizontal="center" vertical="top" wrapText="1"/>
    </xf>
    <xf numFmtId="2" fontId="1" fillId="2" borderId="15" xfId="0" applyNumberFormat="1" applyFont="1" applyFill="1" applyBorder="1" applyAlignment="1" applyProtection="1">
      <alignment horizontal="right" vertical="center" wrapText="1"/>
    </xf>
    <xf numFmtId="2" fontId="1" fillId="0" borderId="10" xfId="0" applyNumberFormat="1" applyFont="1" applyFill="1" applyBorder="1" applyAlignment="1" applyProtection="1">
      <alignment horizontal="right" vertical="center" wrapText="1"/>
    </xf>
    <xf numFmtId="0" fontId="1" fillId="0" borderId="15" xfId="0" applyFont="1" applyFill="1" applyBorder="1" applyAlignment="1" applyProtection="1">
      <alignment vertical="top" wrapText="1"/>
    </xf>
    <xf numFmtId="0" fontId="9" fillId="0" borderId="7" xfId="0" applyFont="1" applyFill="1" applyBorder="1" applyAlignment="1" applyProtection="1">
      <alignment horizontal="center" vertical="top" wrapText="1"/>
    </xf>
    <xf numFmtId="2" fontId="1" fillId="0" borderId="3" xfId="0" applyNumberFormat="1" applyFont="1" applyFill="1" applyBorder="1" applyAlignment="1" applyProtection="1">
      <alignment horizontal="right" vertical="center" wrapText="1"/>
    </xf>
    <xf numFmtId="2" fontId="1" fillId="0" borderId="15" xfId="0" applyNumberFormat="1" applyFont="1" applyFill="1" applyBorder="1" applyAlignment="1" applyProtection="1">
      <alignment horizontal="right" vertical="center" wrapText="1"/>
    </xf>
    <xf numFmtId="2" fontId="1" fillId="0" borderId="11" xfId="0" applyNumberFormat="1" applyFont="1" applyFill="1" applyBorder="1" applyAlignment="1" applyProtection="1">
      <alignment horizontal="right" vertical="center" wrapText="1"/>
    </xf>
    <xf numFmtId="2" fontId="1" fillId="0" borderId="4" xfId="0" applyNumberFormat="1" applyFont="1" applyFill="1" applyBorder="1" applyAlignment="1" applyProtection="1">
      <alignment horizontal="right" vertical="center" wrapText="1"/>
    </xf>
    <xf numFmtId="1" fontId="1" fillId="0" borderId="1" xfId="0" applyNumberFormat="1" applyFont="1" applyFill="1" applyBorder="1" applyAlignment="1" applyProtection="1">
      <alignment horizontal="right" vertical="center" wrapText="1"/>
    </xf>
    <xf numFmtId="0" fontId="1" fillId="0" borderId="9" xfId="0" applyFont="1" applyFill="1" applyBorder="1" applyAlignment="1" applyProtection="1">
      <alignment vertical="center" wrapText="1"/>
    </xf>
    <xf numFmtId="0" fontId="1" fillId="0" borderId="2" xfId="0" applyFont="1" applyFill="1" applyBorder="1" applyAlignment="1" applyProtection="1">
      <alignment horizontal="center" vertical="top" wrapText="1"/>
    </xf>
    <xf numFmtId="0" fontId="1" fillId="0" borderId="9" xfId="0" applyFont="1" applyFill="1" applyBorder="1" applyAlignment="1" applyProtection="1">
      <alignment horizontal="center" vertical="top" wrapText="1"/>
    </xf>
    <xf numFmtId="0" fontId="10" fillId="0" borderId="14" xfId="0" applyFont="1" applyFill="1" applyBorder="1" applyAlignment="1" applyProtection="1">
      <alignment horizontal="center" vertical="top" wrapText="1"/>
    </xf>
    <xf numFmtId="0" fontId="11" fillId="0" borderId="8" xfId="0" applyFont="1" applyFill="1" applyBorder="1" applyAlignment="1" applyProtection="1">
      <alignment vertical="top" wrapText="1"/>
    </xf>
    <xf numFmtId="0" fontId="11" fillId="0" borderId="8" xfId="0" applyFont="1" applyFill="1" applyBorder="1" applyAlignment="1" applyProtection="1">
      <alignment horizontal="center" vertical="top" wrapText="1"/>
    </xf>
    <xf numFmtId="2" fontId="1" fillId="2" borderId="9" xfId="0" applyNumberFormat="1" applyFont="1" applyFill="1" applyBorder="1" applyAlignment="1" applyProtection="1">
      <alignment horizontal="right" vertical="center" wrapText="1"/>
    </xf>
    <xf numFmtId="2" fontId="1" fillId="2" borderId="2" xfId="0" applyNumberFormat="1" applyFont="1" applyFill="1" applyBorder="1" applyAlignment="1" applyProtection="1">
      <alignment horizontal="right" vertical="center" wrapText="1"/>
    </xf>
    <xf numFmtId="2" fontId="1" fillId="0" borderId="6" xfId="0" applyNumberFormat="1" applyFont="1" applyFill="1" applyBorder="1" applyAlignment="1" applyProtection="1">
      <alignment horizontal="right" vertical="center" wrapText="1"/>
    </xf>
    <xf numFmtId="2" fontId="1" fillId="2" borderId="6" xfId="0" applyNumberFormat="1" applyFont="1" applyFill="1" applyBorder="1" applyAlignment="1" applyProtection="1">
      <alignment horizontal="right" vertical="center" wrapText="1"/>
    </xf>
    <xf numFmtId="0" fontId="1" fillId="0" borderId="8" xfId="0" applyFont="1" applyFill="1" applyBorder="1" applyProtection="1"/>
    <xf numFmtId="0" fontId="1" fillId="0" borderId="9" xfId="0" applyFont="1" applyFill="1" applyBorder="1" applyProtection="1"/>
    <xf numFmtId="0" fontId="1" fillId="0" borderId="1" xfId="0" applyFont="1" applyFill="1" applyBorder="1" applyAlignment="1" applyProtection="1">
      <alignment horizontal="center"/>
    </xf>
    <xf numFmtId="0" fontId="9" fillId="0" borderId="9" xfId="0" applyFont="1" applyFill="1" applyBorder="1" applyProtection="1"/>
    <xf numFmtId="0" fontId="9" fillId="0" borderId="0" xfId="0" applyFont="1" applyFill="1" applyProtection="1"/>
    <xf numFmtId="164" fontId="1" fillId="0" borderId="6" xfId="0" applyNumberFormat="1" applyFont="1" applyFill="1" applyBorder="1" applyAlignment="1" applyProtection="1">
      <alignment horizontal="right" vertical="center"/>
    </xf>
    <xf numFmtId="164" fontId="1" fillId="0" borderId="0" xfId="0" applyNumberFormat="1" applyFont="1" applyFill="1" applyAlignment="1" applyProtection="1">
      <alignment horizontal="right" vertical="center"/>
    </xf>
    <xf numFmtId="164" fontId="1" fillId="0" borderId="2" xfId="0" applyNumberFormat="1" applyFont="1" applyFill="1" applyBorder="1" applyAlignment="1" applyProtection="1">
      <alignment horizontal="right" vertical="center"/>
    </xf>
    <xf numFmtId="0" fontId="1" fillId="0" borderId="0" xfId="0" applyFont="1" applyFill="1" applyAlignment="1" applyProtection="1">
      <alignment vertical="center"/>
    </xf>
    <xf numFmtId="0" fontId="3" fillId="0" borderId="0" xfId="0" applyFont="1" applyFill="1" applyAlignment="1" applyProtection="1">
      <alignment vertical="top"/>
    </xf>
    <xf numFmtId="0" fontId="12" fillId="0" borderId="0" xfId="0" applyFont="1" applyFill="1" applyAlignment="1" applyProtection="1">
      <alignment horizontal="center" vertical="top"/>
    </xf>
    <xf numFmtId="0" fontId="12" fillId="0" borderId="2" xfId="0" applyFont="1" applyFill="1" applyBorder="1" applyAlignment="1" applyProtection="1">
      <alignment horizontal="center" vertical="top"/>
    </xf>
    <xf numFmtId="0" fontId="5" fillId="0" borderId="0" xfId="0" applyFont="1" applyFill="1" applyAlignment="1" applyProtection="1">
      <alignment horizontal="center"/>
    </xf>
    <xf numFmtId="0" fontId="13" fillId="0" borderId="6" xfId="0" applyFont="1" applyFill="1" applyBorder="1" applyAlignment="1" applyProtection="1">
      <alignment horizontal="center" vertical="top"/>
    </xf>
    <xf numFmtId="0" fontId="13" fillId="0" borderId="0" xfId="0" applyFont="1" applyFill="1" applyAlignment="1" applyProtection="1">
      <alignment horizontal="center" vertical="top"/>
    </xf>
    <xf numFmtId="0" fontId="3" fillId="0" borderId="0" xfId="0" applyFont="1" applyFill="1" applyAlignment="1" applyProtection="1">
      <alignment horizontal="right"/>
    </xf>
    <xf numFmtId="0" fontId="3" fillId="0" borderId="0" xfId="0" applyFont="1" applyFill="1" applyAlignment="1" applyProtection="1">
      <alignment horizontal="center" vertical="top"/>
    </xf>
    <xf numFmtId="0" fontId="14" fillId="0" borderId="0" xfId="0" applyFont="1" applyFill="1" applyProtection="1"/>
    <xf numFmtId="164" fontId="2" fillId="0" borderId="0" xfId="0" applyNumberFormat="1" applyFont="1" applyFill="1" applyAlignment="1" applyProtection="1">
      <alignment horizontal="left" vertical="center" wrapText="1"/>
    </xf>
    <xf numFmtId="0" fontId="2" fillId="0" borderId="0" xfId="0" applyFont="1" applyFill="1" applyProtection="1"/>
    <xf numFmtId="0" fontId="15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 applyProtection="1">
      <alignment horizontal="center" vertical="center"/>
    </xf>
    <xf numFmtId="0" fontId="16" fillId="0" borderId="0" xfId="0" applyFont="1" applyFill="1" applyAlignment="1" applyProtection="1">
      <alignment horizontal="justify" vertical="center"/>
    </xf>
    <xf numFmtId="0" fontId="1" fillId="0" borderId="0" xfId="0" applyFont="1" applyFill="1" applyAlignment="1" applyProtection="1">
      <alignment vertical="top"/>
    </xf>
    <xf numFmtId="164" fontId="1" fillId="3" borderId="7" xfId="0" applyNumberFormat="1" applyFont="1" applyFill="1" applyBorder="1" applyAlignment="1" applyProtection="1">
      <alignment horizontal="right" vertical="center" wrapText="1"/>
    </xf>
    <xf numFmtId="164" fontId="1" fillId="4" borderId="8" xfId="0" applyNumberFormat="1" applyFont="1" applyFill="1" applyBorder="1" applyAlignment="1" applyProtection="1">
      <alignment horizontal="right" vertical="center" wrapText="1"/>
    </xf>
    <xf numFmtId="0" fontId="1" fillId="0" borderId="2" xfId="0" applyFont="1" applyFill="1" applyBorder="1" applyProtection="1">
      <protection locked="0"/>
    </xf>
    <xf numFmtId="0" fontId="22" fillId="0" borderId="0" xfId="0" applyFont="1" applyFill="1" applyProtection="1"/>
    <xf numFmtId="3" fontId="1" fillId="0" borderId="10" xfId="0" applyNumberFormat="1" applyFont="1" applyFill="1" applyBorder="1" applyAlignment="1" applyProtection="1">
      <alignment horizontal="left"/>
      <protection locked="0"/>
    </xf>
    <xf numFmtId="3" fontId="1" fillId="0" borderId="8" xfId="0" applyNumberFormat="1" applyFont="1" applyFill="1" applyBorder="1" applyAlignment="1" applyProtection="1">
      <alignment horizontal="left"/>
    </xf>
    <xf numFmtId="3" fontId="1" fillId="0" borderId="1" xfId="0" applyNumberFormat="1" applyFont="1" applyFill="1" applyBorder="1" applyAlignment="1" applyProtection="1">
      <alignment horizontal="left"/>
    </xf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0" fillId="0" borderId="0" xfId="0"/>
    <xf numFmtId="0" fontId="3" fillId="0" borderId="0" xfId="0" applyFont="1" applyAlignment="1">
      <alignment horizontal="left"/>
    </xf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22" fillId="0" borderId="0" xfId="0" applyFont="1"/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/>
    </xf>
    <xf numFmtId="0" fontId="14" fillId="0" borderId="0" xfId="0" applyFont="1"/>
    <xf numFmtId="0" fontId="1" fillId="0" borderId="0" xfId="0" applyFont="1" applyAlignment="1">
      <alignment horizontal="center"/>
    </xf>
    <xf numFmtId="0" fontId="3" fillId="0" borderId="0" xfId="0" applyFont="1"/>
    <xf numFmtId="0" fontId="15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5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164" fontId="3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64" fontId="3" fillId="0" borderId="0" xfId="0" applyNumberFormat="1" applyFont="1" applyAlignment="1">
      <alignment horizontal="right"/>
    </xf>
    <xf numFmtId="0" fontId="1" fillId="0" borderId="0" xfId="0" applyFont="1"/>
    <xf numFmtId="0" fontId="0" fillId="0" borderId="0" xfId="0"/>
    <xf numFmtId="1" fontId="1" fillId="0" borderId="1" xfId="0" applyNumberFormat="1" applyFont="1" applyBorder="1"/>
    <xf numFmtId="0" fontId="1" fillId="0" borderId="2" xfId="0" applyFont="1" applyBorder="1"/>
    <xf numFmtId="0" fontId="3" fillId="0" borderId="0" xfId="0" applyFont="1" applyAlignment="1">
      <alignment horizontal="right"/>
    </xf>
    <xf numFmtId="3" fontId="1" fillId="0" borderId="3" xfId="0" applyNumberFormat="1" applyFont="1" applyBorder="1"/>
    <xf numFmtId="0" fontId="3" fillId="0" borderId="4" xfId="0" applyFont="1" applyBorder="1" applyAlignment="1">
      <alignment horizontal="right"/>
    </xf>
    <xf numFmtId="0" fontId="1" fillId="0" borderId="5" xfId="0" applyFont="1" applyBorder="1"/>
    <xf numFmtId="0" fontId="1" fillId="0" borderId="1" xfId="0" applyFont="1" applyBorder="1"/>
    <xf numFmtId="0" fontId="3" fillId="0" borderId="6" xfId="0" applyFont="1" applyBorder="1" applyAlignment="1">
      <alignment horizontal="right"/>
    </xf>
    <xf numFmtId="0" fontId="3" fillId="0" borderId="0" xfId="0" applyFont="1" applyAlignment="1">
      <alignment horizontal="right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7" fillId="0" borderId="2" xfId="0" applyFont="1" applyBorder="1"/>
    <xf numFmtId="0" fontId="7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164" fontId="3" fillId="0" borderId="2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 wrapText="1"/>
    </xf>
    <xf numFmtId="49" fontId="8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vertical="top" wrapText="1"/>
    </xf>
    <xf numFmtId="0" fontId="9" fillId="0" borderId="8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0" borderId="8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 wrapText="1"/>
    </xf>
    <xf numFmtId="2" fontId="1" fillId="2" borderId="8" xfId="0" applyNumberFormat="1" applyFont="1" applyFill="1" applyBorder="1" applyAlignment="1">
      <alignment horizontal="right" vertical="center" wrapText="1"/>
    </xf>
    <xf numFmtId="2" fontId="1" fillId="2" borderId="1" xfId="0" applyNumberFormat="1" applyFont="1" applyFill="1" applyBorder="1" applyAlignment="1">
      <alignment horizontal="right" vertical="center" wrapText="1"/>
    </xf>
    <xf numFmtId="0" fontId="9" fillId="0" borderId="0" xfId="0" applyFont="1"/>
    <xf numFmtId="0" fontId="9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9" fillId="0" borderId="2" xfId="0" applyFont="1" applyBorder="1" applyAlignment="1">
      <alignment vertical="top" wrapText="1"/>
    </xf>
    <xf numFmtId="2" fontId="1" fillId="2" borderId="11" xfId="0" applyNumberFormat="1" applyFont="1" applyFill="1" applyBorder="1" applyAlignment="1">
      <alignment horizontal="right" vertical="center" wrapText="1"/>
    </xf>
    <xf numFmtId="2" fontId="1" fillId="2" borderId="4" xfId="0" applyNumberFormat="1" applyFont="1" applyFill="1" applyBorder="1" applyAlignment="1">
      <alignment horizontal="right" vertical="center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6" fillId="0" borderId="0" xfId="0" applyFont="1" applyAlignment="1">
      <alignment horizontal="justify" vertical="center"/>
    </xf>
    <xf numFmtId="0" fontId="1" fillId="0" borderId="5" xfId="0" applyFont="1" applyBorder="1" applyAlignment="1">
      <alignment vertical="top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0" fontId="9" fillId="0" borderId="12" xfId="0" applyFont="1" applyBorder="1" applyAlignment="1">
      <alignment vertical="top" wrapText="1"/>
    </xf>
    <xf numFmtId="0" fontId="9" fillId="0" borderId="10" xfId="0" applyFont="1" applyBorder="1" applyAlignment="1">
      <alignment vertical="top" wrapText="1"/>
    </xf>
    <xf numFmtId="2" fontId="1" fillId="2" borderId="7" xfId="0" applyNumberFormat="1" applyFont="1" applyFill="1" applyBorder="1" applyAlignment="1">
      <alignment horizontal="right" vertical="center" wrapText="1"/>
    </xf>
    <xf numFmtId="2" fontId="1" fillId="2" borderId="10" xfId="0" applyNumberFormat="1" applyFont="1" applyFill="1" applyBorder="1" applyAlignment="1">
      <alignment horizontal="right" vertical="center" wrapText="1"/>
    </xf>
    <xf numFmtId="0" fontId="1" fillId="0" borderId="13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4" xfId="0" applyFont="1" applyBorder="1" applyAlignment="1">
      <alignment horizontal="center" vertical="top" wrapText="1"/>
    </xf>
    <xf numFmtId="2" fontId="1" fillId="2" borderId="14" xfId="0" applyNumberFormat="1" applyFont="1" applyFill="1" applyBorder="1" applyAlignment="1">
      <alignment horizontal="right" vertical="center" wrapText="1"/>
    </xf>
    <xf numFmtId="2" fontId="1" fillId="2" borderId="3" xfId="0" applyNumberFormat="1" applyFont="1" applyFill="1" applyBorder="1" applyAlignment="1">
      <alignment horizontal="right" vertical="center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6" xfId="0" applyFont="1" applyBorder="1" applyAlignment="1">
      <alignment vertical="top" wrapText="1"/>
    </xf>
    <xf numFmtId="2" fontId="1" fillId="0" borderId="14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horizontal="left" vertical="top" wrapText="1"/>
    </xf>
    <xf numFmtId="0" fontId="9" fillId="0" borderId="12" xfId="0" applyFont="1" applyBorder="1" applyAlignment="1">
      <alignment vertical="center" wrapText="1"/>
    </xf>
    <xf numFmtId="0" fontId="9" fillId="0" borderId="10" xfId="0" applyFont="1" applyBorder="1" applyAlignment="1">
      <alignment vertical="center" wrapText="1"/>
    </xf>
    <xf numFmtId="0" fontId="9" fillId="0" borderId="2" xfId="0" applyFont="1" applyBorder="1" applyAlignment="1">
      <alignment vertical="center" wrapText="1"/>
    </xf>
    <xf numFmtId="2" fontId="1" fillId="2" borderId="5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vertical="top"/>
    </xf>
    <xf numFmtId="2" fontId="1" fillId="2" borderId="12" xfId="0" applyNumberFormat="1" applyFont="1" applyFill="1" applyBorder="1" applyAlignment="1">
      <alignment horizontal="right" vertical="center" wrapText="1"/>
    </xf>
    <xf numFmtId="2" fontId="1" fillId="2" borderId="13" xfId="0" applyNumberFormat="1" applyFont="1" applyFill="1" applyBorder="1" applyAlignment="1">
      <alignment horizontal="right" vertical="center" wrapText="1"/>
    </xf>
    <xf numFmtId="0" fontId="9" fillId="0" borderId="5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9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1" xfId="0" applyFont="1" applyBorder="1" applyAlignment="1">
      <alignment horizontal="center" vertical="top" wrapText="1"/>
    </xf>
    <xf numFmtId="0" fontId="9" fillId="0" borderId="9" xfId="0" applyFont="1" applyBorder="1" applyAlignment="1">
      <alignment vertical="center" wrapText="1"/>
    </xf>
    <xf numFmtId="2" fontId="1" fillId="2" borderId="8" xfId="0" applyNumberFormat="1" applyFont="1" applyFill="1" applyBorder="1" applyAlignment="1">
      <alignment horizontal="right" vertical="center"/>
    </xf>
    <xf numFmtId="2" fontId="1" fillId="2" borderId="5" xfId="0" applyNumberFormat="1" applyFont="1" applyFill="1" applyBorder="1" applyAlignment="1">
      <alignment horizontal="right" vertical="center"/>
    </xf>
    <xf numFmtId="2" fontId="1" fillId="2" borderId="1" xfId="0" applyNumberFormat="1" applyFont="1" applyFill="1" applyBorder="1" applyAlignment="1">
      <alignment horizontal="right" vertical="center"/>
    </xf>
    <xf numFmtId="0" fontId="1" fillId="0" borderId="3" xfId="0" applyFont="1" applyBorder="1" applyAlignment="1">
      <alignment horizontal="center" vertical="top" wrapText="1"/>
    </xf>
    <xf numFmtId="2" fontId="1" fillId="2" borderId="15" xfId="0" applyNumberFormat="1" applyFont="1" applyFill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0" fontId="1" fillId="0" borderId="15" xfId="0" applyFont="1" applyBorder="1" applyAlignment="1">
      <alignment vertical="top" wrapText="1"/>
    </xf>
    <xf numFmtId="0" fontId="9" fillId="0" borderId="7" xfId="0" applyFont="1" applyBorder="1" applyAlignment="1">
      <alignment horizontal="center" vertical="top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1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3" borderId="7" xfId="0" applyNumberFormat="1" applyFont="1" applyFill="1" applyBorder="1" applyAlignment="1">
      <alignment horizontal="right" vertical="center" wrapText="1"/>
    </xf>
    <xf numFmtId="0" fontId="10" fillId="0" borderId="14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top" wrapText="1"/>
    </xf>
    <xf numFmtId="0" fontId="11" fillId="0" borderId="8" xfId="0" applyFont="1" applyBorder="1" applyAlignment="1">
      <alignment horizontal="center" vertical="top" wrapText="1"/>
    </xf>
    <xf numFmtId="2" fontId="1" fillId="2" borderId="9" xfId="0" applyNumberFormat="1" applyFont="1" applyFill="1" applyBorder="1" applyAlignment="1">
      <alignment horizontal="right" vertical="center" wrapText="1"/>
    </xf>
    <xf numFmtId="2" fontId="1" fillId="2" borderId="2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2" borderId="6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9" fillId="0" borderId="9" xfId="0" applyFont="1" applyBorder="1"/>
    <xf numFmtId="164" fontId="1" fillId="0" borderId="6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1" fillId="0" borderId="2" xfId="0" applyFont="1" applyBorder="1" applyProtection="1">
      <protection locked="0"/>
    </xf>
    <xf numFmtId="164" fontId="1" fillId="0" borderId="2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13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12" fillId="0" borderId="0" xfId="0" applyFont="1" applyAlignment="1">
      <alignment horizontal="center" vertical="top"/>
    </xf>
    <xf numFmtId="0" fontId="12" fillId="0" borderId="2" xfId="0" applyFont="1" applyBorder="1" applyAlignment="1">
      <alignment horizontal="center" vertical="top"/>
    </xf>
    <xf numFmtId="0" fontId="5" fillId="0" borderId="0" xfId="0" applyFont="1" applyAlignment="1">
      <alignment horizontal="center"/>
    </xf>
    <xf numFmtId="0" fontId="13" fillId="0" borderId="6" xfId="0" applyFont="1" applyBorder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3" fillId="0" borderId="0" xfId="0" applyFont="1"/>
    <xf numFmtId="0" fontId="1" fillId="0" borderId="0" xfId="0" applyFont="1"/>
    <xf numFmtId="0" fontId="0" fillId="0" borderId="0" xfId="0"/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 vertical="top"/>
    </xf>
    <xf numFmtId="0" fontId="14" fillId="0" borderId="0" xfId="0" applyFont="1"/>
    <xf numFmtId="0" fontId="3" fillId="0" borderId="0" xfId="0" applyFont="1" applyAlignment="1">
      <alignment horizontal="center"/>
    </xf>
    <xf numFmtId="0" fontId="2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 applyProtection="1">
      <alignment horizontal="center"/>
    </xf>
    <xf numFmtId="0" fontId="3" fillId="0" borderId="0" xfId="0" applyFont="1" applyFill="1" applyProtection="1"/>
    <xf numFmtId="0" fontId="0" fillId="0" borderId="2" xfId="0" applyFill="1" applyBorder="1" applyProtection="1"/>
    <xf numFmtId="0" fontId="3" fillId="0" borderId="0" xfId="0" applyFont="1" applyFill="1" applyAlignment="1" applyProtection="1">
      <alignment horizontal="center" vertical="top"/>
    </xf>
    <xf numFmtId="0" fontId="14" fillId="0" borderId="0" xfId="0" applyFont="1" applyFill="1" applyProtection="1"/>
    <xf numFmtId="0" fontId="20" fillId="0" borderId="0" xfId="0" applyFont="1" applyFill="1" applyAlignment="1" applyProtection="1">
      <alignment horizontal="center"/>
    </xf>
    <xf numFmtId="0" fontId="3" fillId="0" borderId="0" xfId="0" applyFont="1" applyFill="1" applyAlignment="1" applyProtection="1">
      <alignment horizontal="center"/>
    </xf>
    <xf numFmtId="0" fontId="13" fillId="0" borderId="0" xfId="0" applyFont="1" applyFill="1" applyAlignment="1" applyProtection="1">
      <alignment horizontal="center" vertical="top"/>
    </xf>
    <xf numFmtId="0" fontId="3" fillId="0" borderId="6" xfId="0" applyFont="1" applyFill="1" applyBorder="1" applyAlignment="1" applyProtection="1">
      <alignment horizontal="center" vertical="top" wrapText="1"/>
    </xf>
    <xf numFmtId="0" fontId="0" fillId="0" borderId="6" xfId="0" applyFill="1" applyBorder="1" applyAlignment="1" applyProtection="1">
      <alignment horizontal="center" wrapText="1"/>
    </xf>
    <xf numFmtId="49" fontId="8" fillId="0" borderId="15" xfId="0" applyNumberFormat="1" applyFont="1" applyFill="1" applyBorder="1" applyAlignment="1" applyProtection="1">
      <alignment horizontal="left" vertical="center" wrapText="1"/>
    </xf>
    <xf numFmtId="0" fontId="17" fillId="0" borderId="6" xfId="0" applyFont="1" applyFill="1" applyBorder="1" applyAlignment="1" applyProtection="1">
      <alignment horizontal="left" vertical="center" wrapText="1"/>
    </xf>
    <xf numFmtId="0" fontId="17" fillId="0" borderId="12" xfId="0" applyFont="1" applyFill="1" applyBorder="1" applyAlignment="1" applyProtection="1">
      <alignment horizontal="left" vertical="center" wrapText="1"/>
    </xf>
    <xf numFmtId="0" fontId="17" fillId="0" borderId="2" xfId="0" applyFont="1" applyFill="1" applyBorder="1" applyAlignment="1" applyProtection="1">
      <alignment horizontal="left" vertical="center" wrapText="1"/>
    </xf>
    <xf numFmtId="0" fontId="8" fillId="0" borderId="3" xfId="0" applyFont="1" applyFill="1" applyBorder="1" applyAlignment="1" applyProtection="1">
      <alignment horizontal="center" vertical="center"/>
    </xf>
    <xf numFmtId="0" fontId="17" fillId="0" borderId="10" xfId="0" applyFont="1" applyFill="1" applyBorder="1" applyAlignment="1" applyProtection="1">
      <alignment horizontal="center"/>
    </xf>
    <xf numFmtId="0" fontId="8" fillId="0" borderId="14" xfId="0" applyFont="1" applyFill="1" applyBorder="1" applyAlignment="1" applyProtection="1">
      <alignment horizontal="center" vertical="center" wrapText="1"/>
    </xf>
    <xf numFmtId="0" fontId="18" fillId="0" borderId="7" xfId="0" applyFont="1" applyFill="1" applyBorder="1" applyAlignment="1" applyProtection="1">
      <alignment horizontal="center" vertical="center" wrapText="1"/>
    </xf>
    <xf numFmtId="0" fontId="19" fillId="0" borderId="5" xfId="0" applyFont="1" applyFill="1" applyBorder="1" applyAlignment="1" applyProtection="1">
      <alignment horizontal="center" wrapText="1"/>
    </xf>
    <xf numFmtId="0" fontId="19" fillId="0" borderId="8" xfId="0" applyFont="1" applyFill="1" applyBorder="1" applyAlignment="1" applyProtection="1">
      <alignment horizontal="center" wrapText="1"/>
    </xf>
    <xf numFmtId="164" fontId="8" fillId="0" borderId="3" xfId="0" applyNumberFormat="1" applyFont="1" applyFill="1" applyBorder="1" applyAlignment="1" applyProtection="1">
      <alignment horizontal="center" vertical="center" wrapText="1"/>
    </xf>
    <xf numFmtId="0" fontId="17" fillId="0" borderId="10" xfId="0" applyFont="1" applyFill="1" applyBorder="1" applyAlignment="1" applyProtection="1">
      <alignment horizontal="center" wrapText="1"/>
    </xf>
    <xf numFmtId="164" fontId="8" fillId="0" borderId="14" xfId="0" applyNumberFormat="1" applyFont="1" applyFill="1" applyBorder="1" applyAlignment="1" applyProtection="1">
      <alignment horizontal="center" vertical="center" wrapText="1"/>
    </xf>
    <xf numFmtId="0" fontId="17" fillId="0" borderId="7" xfId="0" applyFont="1" applyFill="1" applyBorder="1" applyAlignment="1" applyProtection="1">
      <alignment wrapText="1"/>
    </xf>
    <xf numFmtId="0" fontId="3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Protection="1"/>
    <xf numFmtId="0" fontId="0" fillId="0" borderId="0" xfId="0" applyFill="1" applyProtection="1"/>
    <xf numFmtId="49" fontId="2" fillId="0" borderId="5" xfId="0" applyNumberFormat="1" applyFont="1" applyFill="1" applyBorder="1" applyAlignment="1" applyProtection="1">
      <alignment horizontal="center" vertical="center"/>
    </xf>
    <xf numFmtId="49" fontId="2" fillId="0" borderId="9" xfId="0" applyNumberFormat="1" applyFont="1" applyFill="1" applyBorder="1" applyAlignment="1" applyProtection="1">
      <alignment horizontal="center" vertical="center"/>
    </xf>
    <xf numFmtId="49" fontId="2" fillId="0" borderId="8" xfId="0" applyNumberFormat="1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/>
    </xf>
    <xf numFmtId="49" fontId="2" fillId="0" borderId="5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 vertical="top"/>
    </xf>
    <xf numFmtId="0" fontId="3" fillId="0" borderId="6" xfId="0" applyFont="1" applyBorder="1" applyAlignment="1">
      <alignment horizontal="center" vertical="top" wrapText="1"/>
    </xf>
    <xf numFmtId="0" fontId="0" fillId="0" borderId="6" xfId="0" applyBorder="1" applyAlignment="1">
      <alignment horizontal="center" wrapText="1"/>
    </xf>
    <xf numFmtId="49" fontId="8" fillId="0" borderId="15" xfId="0" applyNumberFormat="1" applyFont="1" applyBorder="1" applyAlignment="1">
      <alignment horizontal="left" vertical="center" wrapText="1"/>
    </xf>
    <xf numFmtId="0" fontId="17" fillId="0" borderId="6" xfId="0" applyFont="1" applyBorder="1" applyAlignment="1">
      <alignment horizontal="left" vertical="center" wrapText="1"/>
    </xf>
    <xf numFmtId="0" fontId="17" fillId="0" borderId="12" xfId="0" applyFont="1" applyBorder="1" applyAlignment="1">
      <alignment horizontal="left" vertical="center" wrapText="1"/>
    </xf>
    <xf numFmtId="0" fontId="17" fillId="0" borderId="2" xfId="0" applyFont="1" applyBorder="1" applyAlignment="1">
      <alignment horizontal="left" vertical="center" wrapText="1"/>
    </xf>
    <xf numFmtId="0" fontId="8" fillId="0" borderId="3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/>
    </xf>
    <xf numFmtId="0" fontId="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164" fontId="8" fillId="0" borderId="3" xfId="0" applyNumberFormat="1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wrapText="1"/>
    </xf>
    <xf numFmtId="164" fontId="8" fillId="0" borderId="14" xfId="0" applyNumberFormat="1" applyFont="1" applyBorder="1" applyAlignment="1">
      <alignment horizontal="center" vertical="center" wrapText="1"/>
    </xf>
    <xf numFmtId="0" fontId="17" fillId="0" borderId="7" xfId="0" applyFont="1" applyBorder="1" applyAlignment="1">
      <alignment wrapText="1"/>
    </xf>
    <xf numFmtId="0" fontId="1" fillId="0" borderId="0" xfId="0" applyFont="1" applyAlignment="1">
      <alignment horizontal="center"/>
    </xf>
    <xf numFmtId="0" fontId="3" fillId="0" borderId="0" xfId="0" applyFont="1"/>
    <xf numFmtId="0" fontId="0" fillId="0" borderId="2" xfId="0" applyBorder="1"/>
    <xf numFmtId="0" fontId="3" fillId="0" borderId="0" xfId="0" applyFont="1" applyAlignment="1">
      <alignment horizontal="center" vertical="center" wrapText="1"/>
    </xf>
    <xf numFmtId="0" fontId="1" fillId="0" borderId="0" xfId="0" applyFont="1"/>
    <xf numFmtId="0" fontId="0" fillId="0" borderId="0" xfId="0"/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 vertical="top"/>
    </xf>
    <xf numFmtId="0" fontId="14" fillId="0" borderId="0" xfId="0" applyFont="1"/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1">
    <cellStyle name="Įprastas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CFFFF"/>
      <rgbColor rgb="00FFFFFF"/>
      <rgbColor rgb="00FF0000"/>
      <rgbColor rgb="00C0000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apas1"/>
  <dimension ref="A1:AJ365"/>
  <sheetViews>
    <sheetView tabSelected="1" showRuler="0" topLeftCell="A28" zoomScaleNormal="100" workbookViewId="0">
      <selection activeCell="G15" sqref="G15:K15"/>
    </sheetView>
  </sheetViews>
  <sheetFormatPr defaultRowHeight="1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9" width="9" style="1" customWidth="1"/>
    <col min="10" max="10" width="11.7109375" style="1" customWidth="1"/>
    <col min="11" max="11" width="12.42578125" style="1" customWidth="1"/>
    <col min="12" max="12" width="10.14062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 customWidth="1"/>
    <col min="17" max="17" width="11.28515625" style="1" customWidth="1"/>
    <col min="18" max="18" width="34.42578125" style="1" customWidth="1"/>
    <col min="19" max="19" width="9.140625" style="1"/>
  </cols>
  <sheetData>
    <row r="1" spans="1:36" ht="15" customHeight="1">
      <c r="G1" s="3"/>
      <c r="H1" s="4"/>
      <c r="I1" s="5"/>
      <c r="J1" s="6" t="s">
        <v>0</v>
      </c>
      <c r="K1" s="6"/>
      <c r="L1" s="6"/>
      <c r="M1" s="134"/>
      <c r="N1" s="6"/>
      <c r="O1" s="6"/>
      <c r="P1" s="6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</row>
    <row r="2" spans="1:36" ht="14.25" customHeight="1">
      <c r="H2" s="4"/>
      <c r="I2"/>
      <c r="J2" s="6" t="s">
        <v>1</v>
      </c>
      <c r="K2" s="6"/>
      <c r="L2" s="6"/>
      <c r="M2" s="134"/>
      <c r="N2" s="6"/>
      <c r="O2" s="6"/>
      <c r="P2" s="6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13.5" customHeight="1">
      <c r="H3" s="7"/>
      <c r="I3" s="4"/>
      <c r="J3" s="6" t="s">
        <v>2</v>
      </c>
      <c r="K3" s="6"/>
      <c r="L3" s="6"/>
      <c r="M3" s="134"/>
      <c r="N3" s="6"/>
      <c r="O3" s="6"/>
      <c r="P3" s="6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</row>
    <row r="4" spans="1:36" ht="14.25" customHeight="1">
      <c r="G4" s="8" t="s">
        <v>3</v>
      </c>
      <c r="H4" s="4"/>
      <c r="I4"/>
      <c r="J4" s="6" t="s">
        <v>4</v>
      </c>
      <c r="K4" s="6"/>
      <c r="L4" s="6"/>
      <c r="M4" s="134"/>
      <c r="N4" s="135"/>
      <c r="O4" s="135"/>
      <c r="P4" s="6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</row>
    <row r="5" spans="1:36" ht="12" customHeight="1">
      <c r="H5" s="9"/>
      <c r="I5"/>
      <c r="J5" s="6" t="s">
        <v>5</v>
      </c>
      <c r="K5" s="6"/>
      <c r="L5" s="6"/>
      <c r="M5" s="134"/>
      <c r="N5" s="6"/>
      <c r="O5" s="6"/>
      <c r="P5" s="6"/>
      <c r="Q5" s="6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</row>
    <row r="6" spans="1:36" ht="25.5" customHeight="1">
      <c r="G6" s="143" t="s">
        <v>6</v>
      </c>
      <c r="H6" s="6"/>
      <c r="I6" s="6"/>
      <c r="J6" s="10"/>
      <c r="K6" s="10"/>
      <c r="L6" s="11"/>
      <c r="M6" s="134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</row>
    <row r="7" spans="1:36" ht="18.75" customHeight="1">
      <c r="A7" s="313" t="s">
        <v>7</v>
      </c>
      <c r="B7" s="314"/>
      <c r="C7" s="314"/>
      <c r="D7" s="314"/>
      <c r="E7" s="314"/>
      <c r="F7" s="314"/>
      <c r="G7" s="314"/>
      <c r="H7" s="314"/>
      <c r="I7" s="314"/>
      <c r="J7" s="314"/>
      <c r="K7" s="314"/>
      <c r="L7" s="314"/>
      <c r="M7" s="134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</row>
    <row r="8" spans="1:36" ht="14.25" customHeight="1">
      <c r="A8" s="132"/>
      <c r="B8" s="133"/>
      <c r="C8" s="133"/>
      <c r="D8" s="133"/>
      <c r="E8" s="133"/>
      <c r="F8" s="133"/>
      <c r="G8" s="315" t="s">
        <v>8</v>
      </c>
      <c r="H8" s="315"/>
      <c r="I8" s="315"/>
      <c r="J8" s="315"/>
      <c r="K8" s="315"/>
      <c r="L8" s="133"/>
      <c r="M8" s="134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</row>
    <row r="9" spans="1:36" ht="16.5" customHeight="1">
      <c r="A9" s="309" t="s">
        <v>9</v>
      </c>
      <c r="B9" s="309"/>
      <c r="C9" s="309"/>
      <c r="D9" s="309"/>
      <c r="E9" s="309"/>
      <c r="F9" s="309"/>
      <c r="G9" s="309"/>
      <c r="H9" s="309"/>
      <c r="I9" s="309"/>
      <c r="J9" s="309"/>
      <c r="K9" s="309"/>
      <c r="L9" s="309"/>
      <c r="M9" s="134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</row>
    <row r="10" spans="1:36" ht="15.75" customHeight="1">
      <c r="G10" s="310" t="s">
        <v>10</v>
      </c>
      <c r="H10" s="310"/>
      <c r="I10" s="310"/>
      <c r="J10" s="310"/>
      <c r="K10" s="310"/>
      <c r="M10" s="134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</row>
    <row r="11" spans="1:36" ht="12" customHeight="1">
      <c r="G11" s="316" t="s">
        <v>11</v>
      </c>
      <c r="H11" s="316"/>
      <c r="I11" s="316"/>
      <c r="J11" s="316"/>
      <c r="K11" s="316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</row>
    <row r="12" spans="1:36" ht="9" customHeight="1"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</row>
    <row r="13" spans="1:36" ht="12" customHeight="1">
      <c r="B13" s="309" t="s">
        <v>12</v>
      </c>
      <c r="C13" s="309"/>
      <c r="D13" s="309"/>
      <c r="E13" s="309"/>
      <c r="F13" s="309"/>
      <c r="G13" s="309"/>
      <c r="H13" s="309"/>
      <c r="I13" s="309"/>
      <c r="J13" s="309"/>
      <c r="K13" s="309"/>
      <c r="L13" s="309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</row>
    <row r="14" spans="1:36" ht="12" customHeight="1"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</row>
    <row r="15" spans="1:36" ht="12.75" customHeight="1">
      <c r="G15" s="310" t="s">
        <v>294</v>
      </c>
      <c r="H15" s="310"/>
      <c r="I15" s="310"/>
      <c r="J15" s="310"/>
      <c r="K15" s="310"/>
    </row>
    <row r="16" spans="1:36" ht="11.25" customHeight="1">
      <c r="G16" s="311" t="s">
        <v>13</v>
      </c>
      <c r="H16" s="311"/>
      <c r="I16" s="311"/>
      <c r="J16" s="311"/>
      <c r="K16" s="311"/>
    </row>
    <row r="17" spans="1:17" ht="15" customHeight="1">
      <c r="B17"/>
      <c r="C17"/>
      <c r="D17"/>
      <c r="E17" s="312" t="s">
        <v>14</v>
      </c>
      <c r="F17" s="312"/>
      <c r="G17" s="312"/>
      <c r="H17" s="312"/>
      <c r="I17" s="312"/>
      <c r="J17" s="312"/>
      <c r="K17" s="312"/>
      <c r="L17"/>
    </row>
    <row r="18" spans="1:17" ht="12" customHeight="1">
      <c r="A18" s="334" t="s">
        <v>15</v>
      </c>
      <c r="B18" s="334"/>
      <c r="C18" s="334"/>
      <c r="D18" s="334"/>
      <c r="E18" s="334"/>
      <c r="F18" s="334"/>
      <c r="G18" s="334"/>
      <c r="H18" s="334"/>
      <c r="I18" s="334"/>
      <c r="J18" s="334"/>
      <c r="K18" s="334"/>
      <c r="L18" s="334"/>
      <c r="M18" s="136"/>
    </row>
    <row r="19" spans="1:17" ht="12" customHeight="1">
      <c r="F19" s="1"/>
      <c r="J19" s="12"/>
      <c r="K19" s="13"/>
      <c r="L19" s="14" t="s">
        <v>16</v>
      </c>
      <c r="M19" s="136"/>
    </row>
    <row r="20" spans="1:17" ht="11.25" customHeight="1">
      <c r="F20" s="1"/>
      <c r="J20" s="15" t="s">
        <v>17</v>
      </c>
      <c r="K20" s="7"/>
      <c r="L20" s="16"/>
      <c r="M20" s="136"/>
    </row>
    <row r="21" spans="1:17" ht="12" customHeight="1">
      <c r="E21" s="6"/>
      <c r="F21" s="17"/>
      <c r="I21" s="18"/>
      <c r="J21" s="18"/>
      <c r="K21" s="19" t="s">
        <v>18</v>
      </c>
      <c r="L21" s="16"/>
      <c r="M21" s="136"/>
    </row>
    <row r="22" spans="1:17" ht="12.75" customHeight="1">
      <c r="C22" s="335" t="s">
        <v>19</v>
      </c>
      <c r="D22" s="336"/>
      <c r="E22" s="336"/>
      <c r="F22" s="336"/>
      <c r="G22" s="336"/>
      <c r="H22" s="336"/>
      <c r="I22" s="336"/>
      <c r="K22" s="19" t="s">
        <v>20</v>
      </c>
      <c r="L22" s="20" t="s">
        <v>21</v>
      </c>
      <c r="M22" s="136"/>
    </row>
    <row r="23" spans="1:17" ht="12" customHeight="1">
      <c r="F23" s="1"/>
      <c r="G23" s="17" t="s">
        <v>22</v>
      </c>
      <c r="H23" s="21"/>
      <c r="J23" s="131" t="s">
        <v>23</v>
      </c>
      <c r="K23" s="22" t="s">
        <v>24</v>
      </c>
      <c r="L23" s="16"/>
      <c r="M23" s="136"/>
    </row>
    <row r="24" spans="1:17" ht="12.75" customHeight="1">
      <c r="F24" s="1"/>
      <c r="G24" s="23" t="s">
        <v>25</v>
      </c>
      <c r="H24" s="24" t="s">
        <v>26</v>
      </c>
      <c r="I24" s="25"/>
      <c r="J24" s="26"/>
      <c r="K24" s="16"/>
      <c r="L24" s="16"/>
      <c r="M24" s="136"/>
    </row>
    <row r="25" spans="1:17" ht="13.5" customHeight="1">
      <c r="F25" s="1"/>
      <c r="G25" s="340" t="s">
        <v>27</v>
      </c>
      <c r="H25" s="340"/>
      <c r="I25" s="144" t="s">
        <v>28</v>
      </c>
      <c r="J25" s="145" t="s">
        <v>29</v>
      </c>
      <c r="K25" s="146" t="s">
        <v>30</v>
      </c>
      <c r="L25" s="146" t="s">
        <v>24</v>
      </c>
      <c r="M25" s="136"/>
    </row>
    <row r="26" spans="1:17" ht="14.25" customHeight="1">
      <c r="A26" s="27"/>
      <c r="B26" s="27"/>
      <c r="C26" s="27"/>
      <c r="D26" s="27"/>
      <c r="E26" s="27"/>
      <c r="F26" s="28"/>
      <c r="G26" s="29" t="s">
        <v>31</v>
      </c>
      <c r="I26" s="29"/>
      <c r="J26" s="29"/>
      <c r="K26" s="30"/>
      <c r="L26" s="31" t="s">
        <v>32</v>
      </c>
      <c r="M26" s="137"/>
    </row>
    <row r="27" spans="1:17" ht="24" customHeight="1">
      <c r="A27" s="320" t="s">
        <v>33</v>
      </c>
      <c r="B27" s="321"/>
      <c r="C27" s="321"/>
      <c r="D27" s="321"/>
      <c r="E27" s="321"/>
      <c r="F27" s="321"/>
      <c r="G27" s="324" t="s">
        <v>34</v>
      </c>
      <c r="H27" s="326" t="s">
        <v>35</v>
      </c>
      <c r="I27" s="328" t="s">
        <v>36</v>
      </c>
      <c r="J27" s="329"/>
      <c r="K27" s="330" t="s">
        <v>37</v>
      </c>
      <c r="L27" s="332" t="s">
        <v>38</v>
      </c>
      <c r="M27" s="137"/>
    </row>
    <row r="28" spans="1:17" ht="46.5" customHeight="1">
      <c r="A28" s="322"/>
      <c r="B28" s="323"/>
      <c r="C28" s="323"/>
      <c r="D28" s="323"/>
      <c r="E28" s="323"/>
      <c r="F28" s="323"/>
      <c r="G28" s="325"/>
      <c r="H28" s="327"/>
      <c r="I28" s="32" t="s">
        <v>39</v>
      </c>
      <c r="J28" s="33" t="s">
        <v>40</v>
      </c>
      <c r="K28" s="331"/>
      <c r="L28" s="333"/>
    </row>
    <row r="29" spans="1:17" ht="11.25" customHeight="1">
      <c r="A29" s="337" t="s">
        <v>41</v>
      </c>
      <c r="B29" s="338"/>
      <c r="C29" s="338"/>
      <c r="D29" s="338"/>
      <c r="E29" s="338"/>
      <c r="F29" s="339"/>
      <c r="G29" s="34">
        <v>2</v>
      </c>
      <c r="H29" s="35">
        <v>3</v>
      </c>
      <c r="I29" s="36" t="s">
        <v>42</v>
      </c>
      <c r="J29" s="37" t="s">
        <v>43</v>
      </c>
      <c r="K29" s="38">
        <v>6</v>
      </c>
      <c r="L29" s="38">
        <v>7</v>
      </c>
    </row>
    <row r="30" spans="1:17" s="120" customFormat="1" ht="14.25" customHeight="1">
      <c r="A30" s="39">
        <v>2</v>
      </c>
      <c r="B30" s="39"/>
      <c r="C30" s="40"/>
      <c r="D30" s="41"/>
      <c r="E30" s="39"/>
      <c r="F30" s="42"/>
      <c r="G30" s="41" t="s">
        <v>44</v>
      </c>
      <c r="H30" s="43">
        <v>1</v>
      </c>
      <c r="I30" s="44">
        <f>SUM(I31+I42+I61+I82+I89+I109+I131+I150+I160)</f>
        <v>8000</v>
      </c>
      <c r="J30" s="44">
        <f>SUM(J31+J42+J61+J82+J89+J109+J131+J150+J160)</f>
        <v>8000</v>
      </c>
      <c r="K30" s="45">
        <f>SUM(K31+K42+K61+K82+K89+K109+K131+K150+K160)</f>
        <v>8000</v>
      </c>
      <c r="L30" s="44">
        <f>SUM(L31+L42+L61+L82+L89+L109+L131+L150+L160)</f>
        <v>8000</v>
      </c>
    </row>
    <row r="31" spans="1:17" ht="16.5" hidden="1" customHeight="1" collapsed="1">
      <c r="A31" s="39">
        <v>2</v>
      </c>
      <c r="B31" s="46">
        <v>1</v>
      </c>
      <c r="C31" s="47"/>
      <c r="D31" s="48"/>
      <c r="E31" s="49"/>
      <c r="F31" s="50"/>
      <c r="G31" s="51" t="s">
        <v>45</v>
      </c>
      <c r="H31" s="43">
        <v>2</v>
      </c>
      <c r="I31" s="44">
        <f>SUM(I32+I38)</f>
        <v>0</v>
      </c>
      <c r="J31" s="44">
        <f>SUM(J32+J38)</f>
        <v>0</v>
      </c>
      <c r="K31" s="52">
        <f>SUM(K32+K38)</f>
        <v>0</v>
      </c>
      <c r="L31" s="53">
        <f>SUM(L32+L38)</f>
        <v>0</v>
      </c>
    </row>
    <row r="32" spans="1:17" ht="14.25" hidden="1" customHeight="1" collapsed="1">
      <c r="A32" s="54">
        <v>2</v>
      </c>
      <c r="B32" s="54">
        <v>1</v>
      </c>
      <c r="C32" s="55">
        <v>1</v>
      </c>
      <c r="D32" s="56"/>
      <c r="E32" s="54"/>
      <c r="F32" s="57"/>
      <c r="G32" s="56" t="s">
        <v>46</v>
      </c>
      <c r="H32" s="43">
        <v>3</v>
      </c>
      <c r="I32" s="44">
        <f>SUM(I33)</f>
        <v>0</v>
      </c>
      <c r="J32" s="44">
        <f>SUM(J33)</f>
        <v>0</v>
      </c>
      <c r="K32" s="45">
        <f>SUM(K33)</f>
        <v>0</v>
      </c>
      <c r="L32" s="44">
        <f>SUM(L33)</f>
        <v>0</v>
      </c>
      <c r="Q32" s="138"/>
    </row>
    <row r="33" spans="1:19" ht="13.5" hidden="1" customHeight="1" collapsed="1">
      <c r="A33" s="58">
        <v>2</v>
      </c>
      <c r="B33" s="54">
        <v>1</v>
      </c>
      <c r="C33" s="55">
        <v>1</v>
      </c>
      <c r="D33" s="56">
        <v>1</v>
      </c>
      <c r="E33" s="54"/>
      <c r="F33" s="57"/>
      <c r="G33" s="56" t="s">
        <v>46</v>
      </c>
      <c r="H33" s="43">
        <v>4</v>
      </c>
      <c r="I33" s="44">
        <f>SUM(I34+I36)</f>
        <v>0</v>
      </c>
      <c r="J33" s="44">
        <f t="shared" ref="J33:L34" si="0">SUM(J34)</f>
        <v>0</v>
      </c>
      <c r="K33" s="44">
        <f t="shared" si="0"/>
        <v>0</v>
      </c>
      <c r="L33" s="44">
        <f t="shared" si="0"/>
        <v>0</v>
      </c>
      <c r="Q33" s="138"/>
      <c r="R33" s="138"/>
    </row>
    <row r="34" spans="1:19" ht="14.25" hidden="1" customHeight="1" collapsed="1">
      <c r="A34" s="58">
        <v>2</v>
      </c>
      <c r="B34" s="54">
        <v>1</v>
      </c>
      <c r="C34" s="55">
        <v>1</v>
      </c>
      <c r="D34" s="56">
        <v>1</v>
      </c>
      <c r="E34" s="54">
        <v>1</v>
      </c>
      <c r="F34" s="57"/>
      <c r="G34" s="56" t="s">
        <v>47</v>
      </c>
      <c r="H34" s="43">
        <v>5</v>
      </c>
      <c r="I34" s="45">
        <f>SUM(I35)</f>
        <v>0</v>
      </c>
      <c r="J34" s="45">
        <f t="shared" si="0"/>
        <v>0</v>
      </c>
      <c r="K34" s="45">
        <f t="shared" si="0"/>
        <v>0</v>
      </c>
      <c r="L34" s="45">
        <f t="shared" si="0"/>
        <v>0</v>
      </c>
      <c r="Q34" s="138"/>
      <c r="R34" s="138"/>
    </row>
    <row r="35" spans="1:19" ht="14.25" hidden="1" customHeight="1" collapsed="1">
      <c r="A35" s="58">
        <v>2</v>
      </c>
      <c r="B35" s="54">
        <v>1</v>
      </c>
      <c r="C35" s="55">
        <v>1</v>
      </c>
      <c r="D35" s="56">
        <v>1</v>
      </c>
      <c r="E35" s="54">
        <v>1</v>
      </c>
      <c r="F35" s="57">
        <v>1</v>
      </c>
      <c r="G35" s="56" t="s">
        <v>47</v>
      </c>
      <c r="H35" s="43">
        <v>6</v>
      </c>
      <c r="I35" s="59">
        <v>0</v>
      </c>
      <c r="J35" s="60">
        <v>0</v>
      </c>
      <c r="K35" s="60">
        <v>0</v>
      </c>
      <c r="L35" s="60">
        <v>0</v>
      </c>
      <c r="Q35" s="138"/>
      <c r="R35" s="138"/>
    </row>
    <row r="36" spans="1:19" ht="12.75" hidden="1" customHeight="1" collapsed="1">
      <c r="A36" s="58">
        <v>2</v>
      </c>
      <c r="B36" s="54">
        <v>1</v>
      </c>
      <c r="C36" s="55">
        <v>1</v>
      </c>
      <c r="D36" s="56">
        <v>1</v>
      </c>
      <c r="E36" s="54">
        <v>2</v>
      </c>
      <c r="F36" s="57"/>
      <c r="G36" s="56" t="s">
        <v>48</v>
      </c>
      <c r="H36" s="43">
        <v>7</v>
      </c>
      <c r="I36" s="45">
        <f>I37</f>
        <v>0</v>
      </c>
      <c r="J36" s="45">
        <f>J37</f>
        <v>0</v>
      </c>
      <c r="K36" s="45">
        <f>K37</f>
        <v>0</v>
      </c>
      <c r="L36" s="45">
        <f>L37</f>
        <v>0</v>
      </c>
      <c r="Q36" s="138"/>
      <c r="R36" s="138"/>
    </row>
    <row r="37" spans="1:19" ht="12.75" hidden="1" customHeight="1" collapsed="1">
      <c r="A37" s="58">
        <v>2</v>
      </c>
      <c r="B37" s="54">
        <v>1</v>
      </c>
      <c r="C37" s="55">
        <v>1</v>
      </c>
      <c r="D37" s="56">
        <v>1</v>
      </c>
      <c r="E37" s="54">
        <v>2</v>
      </c>
      <c r="F37" s="57">
        <v>1</v>
      </c>
      <c r="G37" s="56" t="s">
        <v>48</v>
      </c>
      <c r="H37" s="43">
        <v>8</v>
      </c>
      <c r="I37" s="60">
        <v>0</v>
      </c>
      <c r="J37" s="61">
        <v>0</v>
      </c>
      <c r="K37" s="60">
        <v>0</v>
      </c>
      <c r="L37" s="61">
        <v>0</v>
      </c>
      <c r="Q37" s="138"/>
      <c r="R37" s="138"/>
    </row>
    <row r="38" spans="1:19" ht="13.5" hidden="1" customHeight="1" collapsed="1">
      <c r="A38" s="58">
        <v>2</v>
      </c>
      <c r="B38" s="54">
        <v>1</v>
      </c>
      <c r="C38" s="55">
        <v>2</v>
      </c>
      <c r="D38" s="56"/>
      <c r="E38" s="54"/>
      <c r="F38" s="57"/>
      <c r="G38" s="56" t="s">
        <v>49</v>
      </c>
      <c r="H38" s="43">
        <v>9</v>
      </c>
      <c r="I38" s="45">
        <f t="shared" ref="I38:L40" si="1">I39</f>
        <v>0</v>
      </c>
      <c r="J38" s="44">
        <f t="shared" si="1"/>
        <v>0</v>
      </c>
      <c r="K38" s="45">
        <f t="shared" si="1"/>
        <v>0</v>
      </c>
      <c r="L38" s="44">
        <f t="shared" si="1"/>
        <v>0</v>
      </c>
      <c r="Q38" s="138"/>
      <c r="R38" s="138"/>
    </row>
    <row r="39" spans="1:19" ht="15.75" hidden="1" customHeight="1" collapsed="1">
      <c r="A39" s="58">
        <v>2</v>
      </c>
      <c r="B39" s="54">
        <v>1</v>
      </c>
      <c r="C39" s="55">
        <v>2</v>
      </c>
      <c r="D39" s="56">
        <v>1</v>
      </c>
      <c r="E39" s="54"/>
      <c r="F39" s="57"/>
      <c r="G39" s="56" t="s">
        <v>49</v>
      </c>
      <c r="H39" s="43">
        <v>10</v>
      </c>
      <c r="I39" s="45">
        <f t="shared" si="1"/>
        <v>0</v>
      </c>
      <c r="J39" s="44">
        <f t="shared" si="1"/>
        <v>0</v>
      </c>
      <c r="K39" s="44">
        <f t="shared" si="1"/>
        <v>0</v>
      </c>
      <c r="L39" s="44">
        <f t="shared" si="1"/>
        <v>0</v>
      </c>
      <c r="Q39" s="138"/>
    </row>
    <row r="40" spans="1:19" ht="13.5" hidden="1" customHeight="1" collapsed="1">
      <c r="A40" s="58">
        <v>2</v>
      </c>
      <c r="B40" s="54">
        <v>1</v>
      </c>
      <c r="C40" s="55">
        <v>2</v>
      </c>
      <c r="D40" s="56">
        <v>1</v>
      </c>
      <c r="E40" s="54">
        <v>1</v>
      </c>
      <c r="F40" s="57"/>
      <c r="G40" s="56" t="s">
        <v>49</v>
      </c>
      <c r="H40" s="43">
        <v>11</v>
      </c>
      <c r="I40" s="44">
        <f t="shared" si="1"/>
        <v>0</v>
      </c>
      <c r="J40" s="44">
        <f t="shared" si="1"/>
        <v>0</v>
      </c>
      <c r="K40" s="44">
        <f t="shared" si="1"/>
        <v>0</v>
      </c>
      <c r="L40" s="44">
        <f t="shared" si="1"/>
        <v>0</v>
      </c>
      <c r="Q40" s="138"/>
      <c r="R40" s="138"/>
    </row>
    <row r="41" spans="1:19" ht="14.25" hidden="1" customHeight="1" collapsed="1">
      <c r="A41" s="58">
        <v>2</v>
      </c>
      <c r="B41" s="54">
        <v>1</v>
      </c>
      <c r="C41" s="55">
        <v>2</v>
      </c>
      <c r="D41" s="56">
        <v>1</v>
      </c>
      <c r="E41" s="54">
        <v>1</v>
      </c>
      <c r="F41" s="57">
        <v>1</v>
      </c>
      <c r="G41" s="56" t="s">
        <v>49</v>
      </c>
      <c r="H41" s="43">
        <v>12</v>
      </c>
      <c r="I41" s="61">
        <v>0</v>
      </c>
      <c r="J41" s="60">
        <v>0</v>
      </c>
      <c r="K41" s="60">
        <v>0</v>
      </c>
      <c r="L41" s="60">
        <v>0</v>
      </c>
      <c r="Q41" s="138"/>
      <c r="R41" s="138"/>
    </row>
    <row r="42" spans="1:19" ht="26.25" hidden="1" customHeight="1" collapsed="1">
      <c r="A42" s="62">
        <v>2</v>
      </c>
      <c r="B42" s="63">
        <v>2</v>
      </c>
      <c r="C42" s="47"/>
      <c r="D42" s="48"/>
      <c r="E42" s="49"/>
      <c r="F42" s="50"/>
      <c r="G42" s="51" t="s">
        <v>50</v>
      </c>
      <c r="H42" s="43">
        <v>13</v>
      </c>
      <c r="I42" s="64">
        <f t="shared" ref="I42:L44" si="2">I43</f>
        <v>0</v>
      </c>
      <c r="J42" s="65">
        <f t="shared" si="2"/>
        <v>0</v>
      </c>
      <c r="K42" s="64">
        <f t="shared" si="2"/>
        <v>0</v>
      </c>
      <c r="L42" s="64">
        <f t="shared" si="2"/>
        <v>0</v>
      </c>
    </row>
    <row r="43" spans="1:19" ht="27" hidden="1" customHeight="1" collapsed="1">
      <c r="A43" s="58">
        <v>2</v>
      </c>
      <c r="B43" s="54">
        <v>2</v>
      </c>
      <c r="C43" s="55">
        <v>1</v>
      </c>
      <c r="D43" s="56"/>
      <c r="E43" s="54"/>
      <c r="F43" s="57"/>
      <c r="G43" s="48" t="s">
        <v>50</v>
      </c>
      <c r="H43" s="43">
        <v>14</v>
      </c>
      <c r="I43" s="44">
        <f t="shared" si="2"/>
        <v>0</v>
      </c>
      <c r="J43" s="45">
        <f t="shared" si="2"/>
        <v>0</v>
      </c>
      <c r="K43" s="44">
        <f t="shared" si="2"/>
        <v>0</v>
      </c>
      <c r="L43" s="45">
        <f t="shared" si="2"/>
        <v>0</v>
      </c>
      <c r="Q43" s="138"/>
      <c r="S43" s="138"/>
    </row>
    <row r="44" spans="1:19" ht="15.75" hidden="1" customHeight="1" collapsed="1">
      <c r="A44" s="58">
        <v>2</v>
      </c>
      <c r="B44" s="54">
        <v>2</v>
      </c>
      <c r="C44" s="55">
        <v>1</v>
      </c>
      <c r="D44" s="56">
        <v>1</v>
      </c>
      <c r="E44" s="54"/>
      <c r="F44" s="57"/>
      <c r="G44" s="48" t="s">
        <v>50</v>
      </c>
      <c r="H44" s="43">
        <v>15</v>
      </c>
      <c r="I44" s="44">
        <f t="shared" si="2"/>
        <v>0</v>
      </c>
      <c r="J44" s="45">
        <f t="shared" si="2"/>
        <v>0</v>
      </c>
      <c r="K44" s="53">
        <f t="shared" si="2"/>
        <v>0</v>
      </c>
      <c r="L44" s="53">
        <f t="shared" si="2"/>
        <v>0</v>
      </c>
      <c r="Q44" s="138"/>
      <c r="R44" s="138"/>
    </row>
    <row r="45" spans="1:19" ht="24.75" hidden="1" customHeight="1" collapsed="1">
      <c r="A45" s="66">
        <v>2</v>
      </c>
      <c r="B45" s="67">
        <v>2</v>
      </c>
      <c r="C45" s="68">
        <v>1</v>
      </c>
      <c r="D45" s="69">
        <v>1</v>
      </c>
      <c r="E45" s="67">
        <v>1</v>
      </c>
      <c r="F45" s="70"/>
      <c r="G45" s="48" t="s">
        <v>50</v>
      </c>
      <c r="H45" s="43">
        <v>16</v>
      </c>
      <c r="I45" s="71">
        <f>SUM(I46:I60)</f>
        <v>0</v>
      </c>
      <c r="J45" s="71">
        <f>SUM(J46:J60)</f>
        <v>0</v>
      </c>
      <c r="K45" s="72">
        <f>SUM(K46:K60)</f>
        <v>0</v>
      </c>
      <c r="L45" s="72">
        <f>SUM(L46:L60)</f>
        <v>0</v>
      </c>
      <c r="Q45" s="138"/>
      <c r="R45" s="138"/>
    </row>
    <row r="46" spans="1:19" ht="15.75" hidden="1" customHeight="1" collapsed="1">
      <c r="A46" s="58">
        <v>2</v>
      </c>
      <c r="B46" s="54">
        <v>2</v>
      </c>
      <c r="C46" s="55">
        <v>1</v>
      </c>
      <c r="D46" s="56">
        <v>1</v>
      </c>
      <c r="E46" s="54">
        <v>1</v>
      </c>
      <c r="F46" s="73">
        <v>1</v>
      </c>
      <c r="G46" s="56" t="s">
        <v>51</v>
      </c>
      <c r="H46" s="43">
        <v>17</v>
      </c>
      <c r="I46" s="60">
        <v>0</v>
      </c>
      <c r="J46" s="60">
        <v>0</v>
      </c>
      <c r="K46" s="60">
        <v>0</v>
      </c>
      <c r="L46" s="60">
        <v>0</v>
      </c>
      <c r="Q46" s="138"/>
      <c r="R46" s="138"/>
    </row>
    <row r="47" spans="1:19" ht="26.25" hidden="1" customHeight="1" collapsed="1">
      <c r="A47" s="58">
        <v>2</v>
      </c>
      <c r="B47" s="54">
        <v>2</v>
      </c>
      <c r="C47" s="55">
        <v>1</v>
      </c>
      <c r="D47" s="56">
        <v>1</v>
      </c>
      <c r="E47" s="54">
        <v>1</v>
      </c>
      <c r="F47" s="57">
        <v>2</v>
      </c>
      <c r="G47" s="56" t="s">
        <v>52</v>
      </c>
      <c r="H47" s="43">
        <v>18</v>
      </c>
      <c r="I47" s="60">
        <v>0</v>
      </c>
      <c r="J47" s="60">
        <v>0</v>
      </c>
      <c r="K47" s="60">
        <v>0</v>
      </c>
      <c r="L47" s="60">
        <v>0</v>
      </c>
      <c r="Q47" s="138"/>
      <c r="R47" s="138"/>
    </row>
    <row r="48" spans="1:19" ht="26.25" hidden="1" customHeight="1" collapsed="1">
      <c r="A48" s="58">
        <v>2</v>
      </c>
      <c r="B48" s="54">
        <v>2</v>
      </c>
      <c r="C48" s="55">
        <v>1</v>
      </c>
      <c r="D48" s="56">
        <v>1</v>
      </c>
      <c r="E48" s="54">
        <v>1</v>
      </c>
      <c r="F48" s="57">
        <v>5</v>
      </c>
      <c r="G48" s="56" t="s">
        <v>53</v>
      </c>
      <c r="H48" s="43">
        <v>19</v>
      </c>
      <c r="I48" s="60">
        <v>0</v>
      </c>
      <c r="J48" s="60">
        <v>0</v>
      </c>
      <c r="K48" s="60">
        <v>0</v>
      </c>
      <c r="L48" s="60">
        <v>0</v>
      </c>
      <c r="Q48" s="138"/>
      <c r="R48" s="138"/>
    </row>
    <row r="49" spans="1:19" ht="27" hidden="1" customHeight="1" collapsed="1">
      <c r="A49" s="58">
        <v>2</v>
      </c>
      <c r="B49" s="54">
        <v>2</v>
      </c>
      <c r="C49" s="55">
        <v>1</v>
      </c>
      <c r="D49" s="56">
        <v>1</v>
      </c>
      <c r="E49" s="54">
        <v>1</v>
      </c>
      <c r="F49" s="57">
        <v>6</v>
      </c>
      <c r="G49" s="56" t="s">
        <v>54</v>
      </c>
      <c r="H49" s="43">
        <v>20</v>
      </c>
      <c r="I49" s="60">
        <v>0</v>
      </c>
      <c r="J49" s="60">
        <v>0</v>
      </c>
      <c r="K49" s="60">
        <v>0</v>
      </c>
      <c r="L49" s="60">
        <v>0</v>
      </c>
      <c r="Q49" s="138"/>
      <c r="R49" s="138"/>
    </row>
    <row r="50" spans="1:19" ht="26.25" hidden="1" customHeight="1" collapsed="1">
      <c r="A50" s="74">
        <v>2</v>
      </c>
      <c r="B50" s="49">
        <v>2</v>
      </c>
      <c r="C50" s="47">
        <v>1</v>
      </c>
      <c r="D50" s="48">
        <v>1</v>
      </c>
      <c r="E50" s="49">
        <v>1</v>
      </c>
      <c r="F50" s="50">
        <v>7</v>
      </c>
      <c r="G50" s="48" t="s">
        <v>55</v>
      </c>
      <c r="H50" s="43">
        <v>21</v>
      </c>
      <c r="I50" s="60">
        <v>0</v>
      </c>
      <c r="J50" s="60">
        <v>0</v>
      </c>
      <c r="K50" s="60">
        <v>0</v>
      </c>
      <c r="L50" s="60">
        <v>0</v>
      </c>
      <c r="Q50" s="138"/>
      <c r="R50" s="138"/>
    </row>
    <row r="51" spans="1:19" ht="15" hidden="1" customHeight="1" collapsed="1">
      <c r="A51" s="58">
        <v>2</v>
      </c>
      <c r="B51" s="54">
        <v>2</v>
      </c>
      <c r="C51" s="55">
        <v>1</v>
      </c>
      <c r="D51" s="56">
        <v>1</v>
      </c>
      <c r="E51" s="54">
        <v>1</v>
      </c>
      <c r="F51" s="57">
        <v>11</v>
      </c>
      <c r="G51" s="56" t="s">
        <v>56</v>
      </c>
      <c r="H51" s="43">
        <v>22</v>
      </c>
      <c r="I51" s="61">
        <v>0</v>
      </c>
      <c r="J51" s="60">
        <v>0</v>
      </c>
      <c r="K51" s="60">
        <v>0</v>
      </c>
      <c r="L51" s="60">
        <v>0</v>
      </c>
      <c r="Q51" s="138"/>
      <c r="R51" s="138"/>
    </row>
    <row r="52" spans="1:19" ht="15.75" hidden="1" customHeight="1" collapsed="1">
      <c r="A52" s="66">
        <v>2</v>
      </c>
      <c r="B52" s="75">
        <v>2</v>
      </c>
      <c r="C52" s="76">
        <v>1</v>
      </c>
      <c r="D52" s="76">
        <v>1</v>
      </c>
      <c r="E52" s="76">
        <v>1</v>
      </c>
      <c r="F52" s="77">
        <v>12</v>
      </c>
      <c r="G52" s="78" t="s">
        <v>57</v>
      </c>
      <c r="H52" s="43">
        <v>23</v>
      </c>
      <c r="I52" s="79">
        <v>0</v>
      </c>
      <c r="J52" s="60">
        <v>0</v>
      </c>
      <c r="K52" s="60">
        <v>0</v>
      </c>
      <c r="L52" s="60">
        <v>0</v>
      </c>
      <c r="Q52" s="138"/>
      <c r="R52" s="138"/>
    </row>
    <row r="53" spans="1:19" ht="25.5" hidden="1" customHeight="1" collapsed="1">
      <c r="A53" s="58">
        <v>2</v>
      </c>
      <c r="B53" s="54">
        <v>2</v>
      </c>
      <c r="C53" s="55">
        <v>1</v>
      </c>
      <c r="D53" s="55">
        <v>1</v>
      </c>
      <c r="E53" s="55">
        <v>1</v>
      </c>
      <c r="F53" s="57">
        <v>14</v>
      </c>
      <c r="G53" s="80" t="s">
        <v>58</v>
      </c>
      <c r="H53" s="43">
        <v>24</v>
      </c>
      <c r="I53" s="61">
        <v>0</v>
      </c>
      <c r="J53" s="61">
        <v>0</v>
      </c>
      <c r="K53" s="61">
        <v>0</v>
      </c>
      <c r="L53" s="61">
        <v>0</v>
      </c>
      <c r="Q53" s="138"/>
      <c r="R53" s="138"/>
    </row>
    <row r="54" spans="1:19" ht="27.75" hidden="1" customHeight="1" collapsed="1">
      <c r="A54" s="58">
        <v>2</v>
      </c>
      <c r="B54" s="54">
        <v>2</v>
      </c>
      <c r="C54" s="55">
        <v>1</v>
      </c>
      <c r="D54" s="55">
        <v>1</v>
      </c>
      <c r="E54" s="55">
        <v>1</v>
      </c>
      <c r="F54" s="57">
        <v>15</v>
      </c>
      <c r="G54" s="56" t="s">
        <v>59</v>
      </c>
      <c r="H54" s="43">
        <v>25</v>
      </c>
      <c r="I54" s="61">
        <v>0</v>
      </c>
      <c r="J54" s="60">
        <v>0</v>
      </c>
      <c r="K54" s="60">
        <v>0</v>
      </c>
      <c r="L54" s="60">
        <v>0</v>
      </c>
      <c r="Q54" s="138"/>
      <c r="R54" s="138"/>
    </row>
    <row r="55" spans="1:19" ht="15.75" hidden="1" customHeight="1" collapsed="1">
      <c r="A55" s="58">
        <v>2</v>
      </c>
      <c r="B55" s="54">
        <v>2</v>
      </c>
      <c r="C55" s="55">
        <v>1</v>
      </c>
      <c r="D55" s="55">
        <v>1</v>
      </c>
      <c r="E55" s="55">
        <v>1</v>
      </c>
      <c r="F55" s="57">
        <v>16</v>
      </c>
      <c r="G55" s="56" t="s">
        <v>60</v>
      </c>
      <c r="H55" s="43">
        <v>26</v>
      </c>
      <c r="I55" s="61">
        <v>0</v>
      </c>
      <c r="J55" s="60">
        <v>0</v>
      </c>
      <c r="K55" s="60">
        <v>0</v>
      </c>
      <c r="L55" s="60">
        <v>0</v>
      </c>
      <c r="Q55" s="138"/>
      <c r="R55" s="138"/>
    </row>
    <row r="56" spans="1:19" ht="27.75" hidden="1" customHeight="1" collapsed="1">
      <c r="A56" s="58">
        <v>2</v>
      </c>
      <c r="B56" s="54">
        <v>2</v>
      </c>
      <c r="C56" s="55">
        <v>1</v>
      </c>
      <c r="D56" s="55">
        <v>1</v>
      </c>
      <c r="E56" s="55">
        <v>1</v>
      </c>
      <c r="F56" s="57">
        <v>17</v>
      </c>
      <c r="G56" s="56" t="s">
        <v>61</v>
      </c>
      <c r="H56" s="43">
        <v>27</v>
      </c>
      <c r="I56" s="61">
        <v>0</v>
      </c>
      <c r="J56" s="61">
        <v>0</v>
      </c>
      <c r="K56" s="61">
        <v>0</v>
      </c>
      <c r="L56" s="61">
        <v>0</v>
      </c>
      <c r="Q56" s="138"/>
      <c r="R56" s="138"/>
    </row>
    <row r="57" spans="1:19" ht="14.25" hidden="1" customHeight="1" collapsed="1">
      <c r="A57" s="58">
        <v>2</v>
      </c>
      <c r="B57" s="54">
        <v>2</v>
      </c>
      <c r="C57" s="55">
        <v>1</v>
      </c>
      <c r="D57" s="55">
        <v>1</v>
      </c>
      <c r="E57" s="55">
        <v>1</v>
      </c>
      <c r="F57" s="57">
        <v>20</v>
      </c>
      <c r="G57" s="56" t="s">
        <v>62</v>
      </c>
      <c r="H57" s="43">
        <v>28</v>
      </c>
      <c r="I57" s="61">
        <v>0</v>
      </c>
      <c r="J57" s="60">
        <v>0</v>
      </c>
      <c r="K57" s="60">
        <v>0</v>
      </c>
      <c r="L57" s="60">
        <v>0</v>
      </c>
      <c r="Q57" s="138"/>
      <c r="R57" s="138"/>
    </row>
    <row r="58" spans="1:19" ht="27.75" hidden="1" customHeight="1" collapsed="1">
      <c r="A58" s="58">
        <v>2</v>
      </c>
      <c r="B58" s="54">
        <v>2</v>
      </c>
      <c r="C58" s="55">
        <v>1</v>
      </c>
      <c r="D58" s="55">
        <v>1</v>
      </c>
      <c r="E58" s="55">
        <v>1</v>
      </c>
      <c r="F58" s="57">
        <v>21</v>
      </c>
      <c r="G58" s="56" t="s">
        <v>63</v>
      </c>
      <c r="H58" s="43">
        <v>29</v>
      </c>
      <c r="I58" s="61">
        <v>0</v>
      </c>
      <c r="J58" s="60">
        <v>0</v>
      </c>
      <c r="K58" s="60">
        <v>0</v>
      </c>
      <c r="L58" s="60">
        <v>0</v>
      </c>
      <c r="Q58" s="138"/>
      <c r="R58" s="138"/>
    </row>
    <row r="59" spans="1:19" ht="12" hidden="1" customHeight="1" collapsed="1">
      <c r="A59" s="58">
        <v>2</v>
      </c>
      <c r="B59" s="54">
        <v>2</v>
      </c>
      <c r="C59" s="55">
        <v>1</v>
      </c>
      <c r="D59" s="55">
        <v>1</v>
      </c>
      <c r="E59" s="55">
        <v>1</v>
      </c>
      <c r="F59" s="57">
        <v>22</v>
      </c>
      <c r="G59" s="56" t="s">
        <v>64</v>
      </c>
      <c r="H59" s="43">
        <v>30</v>
      </c>
      <c r="I59" s="61">
        <v>0</v>
      </c>
      <c r="J59" s="60">
        <v>0</v>
      </c>
      <c r="K59" s="60">
        <v>0</v>
      </c>
      <c r="L59" s="60">
        <v>0</v>
      </c>
      <c r="Q59" s="138"/>
      <c r="R59" s="138"/>
    </row>
    <row r="60" spans="1:19" ht="15" hidden="1" customHeight="1" collapsed="1">
      <c r="A60" s="58">
        <v>2</v>
      </c>
      <c r="B60" s="54">
        <v>2</v>
      </c>
      <c r="C60" s="55">
        <v>1</v>
      </c>
      <c r="D60" s="55">
        <v>1</v>
      </c>
      <c r="E60" s="55">
        <v>1</v>
      </c>
      <c r="F60" s="57">
        <v>30</v>
      </c>
      <c r="G60" s="56" t="s">
        <v>65</v>
      </c>
      <c r="H60" s="43">
        <v>31</v>
      </c>
      <c r="I60" s="61">
        <v>0</v>
      </c>
      <c r="J60" s="60">
        <v>0</v>
      </c>
      <c r="K60" s="60">
        <v>0</v>
      </c>
      <c r="L60" s="60">
        <v>0</v>
      </c>
      <c r="Q60" s="138"/>
      <c r="R60" s="138"/>
    </row>
    <row r="61" spans="1:19" ht="14.25" hidden="1" customHeight="1" collapsed="1">
      <c r="A61" s="81">
        <v>2</v>
      </c>
      <c r="B61" s="82">
        <v>3</v>
      </c>
      <c r="C61" s="46"/>
      <c r="D61" s="47"/>
      <c r="E61" s="47"/>
      <c r="F61" s="50"/>
      <c r="G61" s="83" t="s">
        <v>66</v>
      </c>
      <c r="H61" s="43">
        <v>32</v>
      </c>
      <c r="I61" s="64">
        <f>I62</f>
        <v>0</v>
      </c>
      <c r="J61" s="64">
        <f>J62</f>
        <v>0</v>
      </c>
      <c r="K61" s="64">
        <f>K62</f>
        <v>0</v>
      </c>
      <c r="L61" s="64">
        <f>L62</f>
        <v>0</v>
      </c>
    </row>
    <row r="62" spans="1:19" ht="13.5" hidden="1" customHeight="1" collapsed="1">
      <c r="A62" s="58">
        <v>2</v>
      </c>
      <c r="B62" s="54">
        <v>3</v>
      </c>
      <c r="C62" s="55">
        <v>1</v>
      </c>
      <c r="D62" s="55"/>
      <c r="E62" s="55"/>
      <c r="F62" s="57"/>
      <c r="G62" s="56" t="s">
        <v>67</v>
      </c>
      <c r="H62" s="43">
        <v>33</v>
      </c>
      <c r="I62" s="44">
        <f>SUM(I63+I68+I73)</f>
        <v>0</v>
      </c>
      <c r="J62" s="84">
        <f>SUM(J63+J68+J73)</f>
        <v>0</v>
      </c>
      <c r="K62" s="45">
        <f>SUM(K63+K68+K73)</f>
        <v>0</v>
      </c>
      <c r="L62" s="44">
        <f>SUM(L63+L68+L73)</f>
        <v>0</v>
      </c>
      <c r="Q62" s="138"/>
      <c r="S62" s="138"/>
    </row>
    <row r="63" spans="1:19" ht="15" hidden="1" customHeight="1" collapsed="1">
      <c r="A63" s="58">
        <v>2</v>
      </c>
      <c r="B63" s="54">
        <v>3</v>
      </c>
      <c r="C63" s="55">
        <v>1</v>
      </c>
      <c r="D63" s="55">
        <v>1</v>
      </c>
      <c r="E63" s="55"/>
      <c r="F63" s="57"/>
      <c r="G63" s="56" t="s">
        <v>68</v>
      </c>
      <c r="H63" s="43">
        <v>34</v>
      </c>
      <c r="I63" s="44">
        <f>I64</f>
        <v>0</v>
      </c>
      <c r="J63" s="84">
        <f>J64</f>
        <v>0</v>
      </c>
      <c r="K63" s="45">
        <f>K64</f>
        <v>0</v>
      </c>
      <c r="L63" s="44">
        <f>L64</f>
        <v>0</v>
      </c>
      <c r="Q63" s="138"/>
      <c r="R63" s="138"/>
    </row>
    <row r="64" spans="1:19" ht="13.5" hidden="1" customHeight="1" collapsed="1">
      <c r="A64" s="58">
        <v>2</v>
      </c>
      <c r="B64" s="54">
        <v>3</v>
      </c>
      <c r="C64" s="55">
        <v>1</v>
      </c>
      <c r="D64" s="55">
        <v>1</v>
      </c>
      <c r="E64" s="55">
        <v>1</v>
      </c>
      <c r="F64" s="57"/>
      <c r="G64" s="56" t="s">
        <v>68</v>
      </c>
      <c r="H64" s="43">
        <v>35</v>
      </c>
      <c r="I64" s="44">
        <f>SUM(I65:I67)</f>
        <v>0</v>
      </c>
      <c r="J64" s="84">
        <f>SUM(J65:J67)</f>
        <v>0</v>
      </c>
      <c r="K64" s="45">
        <f>SUM(K65:K67)</f>
        <v>0</v>
      </c>
      <c r="L64" s="44">
        <f>SUM(L65:L67)</f>
        <v>0</v>
      </c>
      <c r="Q64" s="138"/>
      <c r="R64" s="138"/>
    </row>
    <row r="65" spans="1:18" s="139" customFormat="1" ht="25.5" hidden="1" customHeight="1" collapsed="1">
      <c r="A65" s="58">
        <v>2</v>
      </c>
      <c r="B65" s="54">
        <v>3</v>
      </c>
      <c r="C65" s="55">
        <v>1</v>
      </c>
      <c r="D65" s="55">
        <v>1</v>
      </c>
      <c r="E65" s="55">
        <v>1</v>
      </c>
      <c r="F65" s="57">
        <v>1</v>
      </c>
      <c r="G65" s="56" t="s">
        <v>69</v>
      </c>
      <c r="H65" s="43">
        <v>36</v>
      </c>
      <c r="I65" s="61">
        <v>0</v>
      </c>
      <c r="J65" s="61">
        <v>0</v>
      </c>
      <c r="K65" s="61">
        <v>0</v>
      </c>
      <c r="L65" s="61">
        <v>0</v>
      </c>
      <c r="Q65" s="138"/>
      <c r="R65" s="138"/>
    </row>
    <row r="66" spans="1:18" ht="19.5" hidden="1" customHeight="1" collapsed="1">
      <c r="A66" s="58">
        <v>2</v>
      </c>
      <c r="B66" s="49">
        <v>3</v>
      </c>
      <c r="C66" s="47">
        <v>1</v>
      </c>
      <c r="D66" s="47">
        <v>1</v>
      </c>
      <c r="E66" s="47">
        <v>1</v>
      </c>
      <c r="F66" s="50">
        <v>2</v>
      </c>
      <c r="G66" s="48" t="s">
        <v>70</v>
      </c>
      <c r="H66" s="43">
        <v>37</v>
      </c>
      <c r="I66" s="59">
        <v>0</v>
      </c>
      <c r="J66" s="59">
        <v>0</v>
      </c>
      <c r="K66" s="59">
        <v>0</v>
      </c>
      <c r="L66" s="59">
        <v>0</v>
      </c>
      <c r="Q66" s="138"/>
      <c r="R66" s="138"/>
    </row>
    <row r="67" spans="1:18" ht="16.5" hidden="1" customHeight="1" collapsed="1">
      <c r="A67" s="54">
        <v>2</v>
      </c>
      <c r="B67" s="55">
        <v>3</v>
      </c>
      <c r="C67" s="55">
        <v>1</v>
      </c>
      <c r="D67" s="55">
        <v>1</v>
      </c>
      <c r="E67" s="55">
        <v>1</v>
      </c>
      <c r="F67" s="57">
        <v>3</v>
      </c>
      <c r="G67" s="56" t="s">
        <v>71</v>
      </c>
      <c r="H67" s="43">
        <v>38</v>
      </c>
      <c r="I67" s="61">
        <v>0</v>
      </c>
      <c r="J67" s="61">
        <v>0</v>
      </c>
      <c r="K67" s="61">
        <v>0</v>
      </c>
      <c r="L67" s="61">
        <v>0</v>
      </c>
      <c r="Q67" s="138"/>
      <c r="R67" s="138"/>
    </row>
    <row r="68" spans="1:18" ht="29.25" hidden="1" customHeight="1" collapsed="1">
      <c r="A68" s="49">
        <v>2</v>
      </c>
      <c r="B68" s="47">
        <v>3</v>
      </c>
      <c r="C68" s="47">
        <v>1</v>
      </c>
      <c r="D68" s="47">
        <v>2</v>
      </c>
      <c r="E68" s="47"/>
      <c r="F68" s="50"/>
      <c r="G68" s="48" t="s">
        <v>72</v>
      </c>
      <c r="H68" s="43">
        <v>39</v>
      </c>
      <c r="I68" s="64">
        <f>I69</f>
        <v>0</v>
      </c>
      <c r="J68" s="85">
        <f>J69</f>
        <v>0</v>
      </c>
      <c r="K68" s="65">
        <f>K69</f>
        <v>0</v>
      </c>
      <c r="L68" s="65">
        <f>L69</f>
        <v>0</v>
      </c>
      <c r="Q68" s="138"/>
      <c r="R68" s="138"/>
    </row>
    <row r="69" spans="1:18" ht="27" hidden="1" customHeight="1" collapsed="1">
      <c r="A69" s="67">
        <v>2</v>
      </c>
      <c r="B69" s="68">
        <v>3</v>
      </c>
      <c r="C69" s="68">
        <v>1</v>
      </c>
      <c r="D69" s="68">
        <v>2</v>
      </c>
      <c r="E69" s="68">
        <v>1</v>
      </c>
      <c r="F69" s="70"/>
      <c r="G69" s="48" t="s">
        <v>72</v>
      </c>
      <c r="H69" s="43">
        <v>40</v>
      </c>
      <c r="I69" s="53">
        <f>SUM(I70:I72)</f>
        <v>0</v>
      </c>
      <c r="J69" s="86">
        <f>SUM(J70:J72)</f>
        <v>0</v>
      </c>
      <c r="K69" s="52">
        <f>SUM(K70:K72)</f>
        <v>0</v>
      </c>
      <c r="L69" s="45">
        <f>SUM(L70:L72)</f>
        <v>0</v>
      </c>
      <c r="Q69" s="138"/>
      <c r="R69" s="138"/>
    </row>
    <row r="70" spans="1:18" s="139" customFormat="1" ht="27" hidden="1" customHeight="1" collapsed="1">
      <c r="A70" s="54">
        <v>2</v>
      </c>
      <c r="B70" s="55">
        <v>3</v>
      </c>
      <c r="C70" s="55">
        <v>1</v>
      </c>
      <c r="D70" s="55">
        <v>2</v>
      </c>
      <c r="E70" s="55">
        <v>1</v>
      </c>
      <c r="F70" s="57">
        <v>1</v>
      </c>
      <c r="G70" s="58" t="s">
        <v>69</v>
      </c>
      <c r="H70" s="43">
        <v>41</v>
      </c>
      <c r="I70" s="61">
        <v>0</v>
      </c>
      <c r="J70" s="61">
        <v>0</v>
      </c>
      <c r="K70" s="61">
        <v>0</v>
      </c>
      <c r="L70" s="61">
        <v>0</v>
      </c>
      <c r="Q70" s="138"/>
      <c r="R70" s="138"/>
    </row>
    <row r="71" spans="1:18" ht="16.5" hidden="1" customHeight="1" collapsed="1">
      <c r="A71" s="54">
        <v>2</v>
      </c>
      <c r="B71" s="55">
        <v>3</v>
      </c>
      <c r="C71" s="55">
        <v>1</v>
      </c>
      <c r="D71" s="55">
        <v>2</v>
      </c>
      <c r="E71" s="55">
        <v>1</v>
      </c>
      <c r="F71" s="57">
        <v>2</v>
      </c>
      <c r="G71" s="58" t="s">
        <v>70</v>
      </c>
      <c r="H71" s="43">
        <v>42</v>
      </c>
      <c r="I71" s="61">
        <v>0</v>
      </c>
      <c r="J71" s="61">
        <v>0</v>
      </c>
      <c r="K71" s="61">
        <v>0</v>
      </c>
      <c r="L71" s="61">
        <v>0</v>
      </c>
      <c r="Q71" s="138"/>
      <c r="R71" s="138"/>
    </row>
    <row r="72" spans="1:18" ht="15" hidden="1" customHeight="1" collapsed="1">
      <c r="A72" s="54">
        <v>2</v>
      </c>
      <c r="B72" s="55">
        <v>3</v>
      </c>
      <c r="C72" s="55">
        <v>1</v>
      </c>
      <c r="D72" s="55">
        <v>2</v>
      </c>
      <c r="E72" s="55">
        <v>1</v>
      </c>
      <c r="F72" s="57">
        <v>3</v>
      </c>
      <c r="G72" s="58" t="s">
        <v>71</v>
      </c>
      <c r="H72" s="43">
        <v>43</v>
      </c>
      <c r="I72" s="61">
        <v>0</v>
      </c>
      <c r="J72" s="61">
        <v>0</v>
      </c>
      <c r="K72" s="61">
        <v>0</v>
      </c>
      <c r="L72" s="61">
        <v>0</v>
      </c>
      <c r="Q72" s="138"/>
      <c r="R72" s="138"/>
    </row>
    <row r="73" spans="1:18" ht="27.75" hidden="1" customHeight="1" collapsed="1">
      <c r="A73" s="54">
        <v>2</v>
      </c>
      <c r="B73" s="55">
        <v>3</v>
      </c>
      <c r="C73" s="55">
        <v>1</v>
      </c>
      <c r="D73" s="55">
        <v>3</v>
      </c>
      <c r="E73" s="55"/>
      <c r="F73" s="57"/>
      <c r="G73" s="58" t="s">
        <v>73</v>
      </c>
      <c r="H73" s="43">
        <v>44</v>
      </c>
      <c r="I73" s="44">
        <f>I74</f>
        <v>0</v>
      </c>
      <c r="J73" s="84">
        <f>J74</f>
        <v>0</v>
      </c>
      <c r="K73" s="45">
        <f>K74</f>
        <v>0</v>
      </c>
      <c r="L73" s="45">
        <f>L74</f>
        <v>0</v>
      </c>
      <c r="Q73" s="138"/>
      <c r="R73" s="138"/>
    </row>
    <row r="74" spans="1:18" ht="26.25" hidden="1" customHeight="1" collapsed="1">
      <c r="A74" s="54">
        <v>2</v>
      </c>
      <c r="B74" s="55">
        <v>3</v>
      </c>
      <c r="C74" s="55">
        <v>1</v>
      </c>
      <c r="D74" s="55">
        <v>3</v>
      </c>
      <c r="E74" s="55">
        <v>1</v>
      </c>
      <c r="F74" s="57"/>
      <c r="G74" s="58" t="s">
        <v>74</v>
      </c>
      <c r="H74" s="43">
        <v>45</v>
      </c>
      <c r="I74" s="44">
        <f>SUM(I75:I77)</f>
        <v>0</v>
      </c>
      <c r="J74" s="84">
        <f>SUM(J75:J77)</f>
        <v>0</v>
      </c>
      <c r="K74" s="45">
        <f>SUM(K75:K77)</f>
        <v>0</v>
      </c>
      <c r="L74" s="45">
        <f>SUM(L75:L77)</f>
        <v>0</v>
      </c>
      <c r="Q74" s="138"/>
      <c r="R74" s="138"/>
    </row>
    <row r="75" spans="1:18" ht="15" hidden="1" customHeight="1" collapsed="1">
      <c r="A75" s="49">
        <v>2</v>
      </c>
      <c r="B75" s="47">
        <v>3</v>
      </c>
      <c r="C75" s="47">
        <v>1</v>
      </c>
      <c r="D75" s="47">
        <v>3</v>
      </c>
      <c r="E75" s="47">
        <v>1</v>
      </c>
      <c r="F75" s="50">
        <v>1</v>
      </c>
      <c r="G75" s="74" t="s">
        <v>75</v>
      </c>
      <c r="H75" s="43">
        <v>46</v>
      </c>
      <c r="I75" s="59">
        <v>0</v>
      </c>
      <c r="J75" s="59">
        <v>0</v>
      </c>
      <c r="K75" s="59">
        <v>0</v>
      </c>
      <c r="L75" s="59">
        <v>0</v>
      </c>
      <c r="Q75" s="138"/>
      <c r="R75" s="138"/>
    </row>
    <row r="76" spans="1:18" ht="16.5" hidden="1" customHeight="1" collapsed="1">
      <c r="A76" s="54">
        <v>2</v>
      </c>
      <c r="B76" s="55">
        <v>3</v>
      </c>
      <c r="C76" s="55">
        <v>1</v>
      </c>
      <c r="D76" s="55">
        <v>3</v>
      </c>
      <c r="E76" s="55">
        <v>1</v>
      </c>
      <c r="F76" s="57">
        <v>2</v>
      </c>
      <c r="G76" s="58" t="s">
        <v>76</v>
      </c>
      <c r="H76" s="43">
        <v>47</v>
      </c>
      <c r="I76" s="61">
        <v>0</v>
      </c>
      <c r="J76" s="61">
        <v>0</v>
      </c>
      <c r="K76" s="61">
        <v>0</v>
      </c>
      <c r="L76" s="61">
        <v>0</v>
      </c>
      <c r="Q76" s="138"/>
      <c r="R76" s="138"/>
    </row>
    <row r="77" spans="1:18" ht="17.25" hidden="1" customHeight="1" collapsed="1">
      <c r="A77" s="49">
        <v>2</v>
      </c>
      <c r="B77" s="47">
        <v>3</v>
      </c>
      <c r="C77" s="47">
        <v>1</v>
      </c>
      <c r="D77" s="47">
        <v>3</v>
      </c>
      <c r="E77" s="47">
        <v>1</v>
      </c>
      <c r="F77" s="50">
        <v>3</v>
      </c>
      <c r="G77" s="74" t="s">
        <v>77</v>
      </c>
      <c r="H77" s="43">
        <v>48</v>
      </c>
      <c r="I77" s="59">
        <v>0</v>
      </c>
      <c r="J77" s="59">
        <v>0</v>
      </c>
      <c r="K77" s="59">
        <v>0</v>
      </c>
      <c r="L77" s="59">
        <v>0</v>
      </c>
      <c r="Q77" s="138"/>
      <c r="R77" s="138"/>
    </row>
    <row r="78" spans="1:18" ht="12.75" hidden="1" customHeight="1" collapsed="1">
      <c r="A78" s="49">
        <v>2</v>
      </c>
      <c r="B78" s="47">
        <v>3</v>
      </c>
      <c r="C78" s="47">
        <v>2</v>
      </c>
      <c r="D78" s="47"/>
      <c r="E78" s="47"/>
      <c r="F78" s="50"/>
      <c r="G78" s="74" t="s">
        <v>78</v>
      </c>
      <c r="H78" s="43">
        <v>49</v>
      </c>
      <c r="I78" s="44">
        <f t="shared" ref="I78:L79" si="3">I79</f>
        <v>0</v>
      </c>
      <c r="J78" s="44">
        <f t="shared" si="3"/>
        <v>0</v>
      </c>
      <c r="K78" s="44">
        <f t="shared" si="3"/>
        <v>0</v>
      </c>
      <c r="L78" s="44">
        <f t="shared" si="3"/>
        <v>0</v>
      </c>
    </row>
    <row r="79" spans="1:18" ht="12" hidden="1" customHeight="1" collapsed="1">
      <c r="A79" s="49">
        <v>2</v>
      </c>
      <c r="B79" s="47">
        <v>3</v>
      </c>
      <c r="C79" s="47">
        <v>2</v>
      </c>
      <c r="D79" s="47">
        <v>1</v>
      </c>
      <c r="E79" s="47"/>
      <c r="F79" s="50"/>
      <c r="G79" s="74" t="s">
        <v>78</v>
      </c>
      <c r="H79" s="43">
        <v>50</v>
      </c>
      <c r="I79" s="44">
        <f t="shared" si="3"/>
        <v>0</v>
      </c>
      <c r="J79" s="44">
        <f t="shared" si="3"/>
        <v>0</v>
      </c>
      <c r="K79" s="44">
        <f t="shared" si="3"/>
        <v>0</v>
      </c>
      <c r="L79" s="44">
        <f t="shared" si="3"/>
        <v>0</v>
      </c>
    </row>
    <row r="80" spans="1:18" ht="15.75" hidden="1" customHeight="1" collapsed="1">
      <c r="A80" s="49">
        <v>2</v>
      </c>
      <c r="B80" s="47">
        <v>3</v>
      </c>
      <c r="C80" s="47">
        <v>2</v>
      </c>
      <c r="D80" s="47">
        <v>1</v>
      </c>
      <c r="E80" s="47">
        <v>1</v>
      </c>
      <c r="F80" s="50"/>
      <c r="G80" s="74" t="s">
        <v>78</v>
      </c>
      <c r="H80" s="43">
        <v>51</v>
      </c>
      <c r="I80" s="44">
        <f>SUM(I81)</f>
        <v>0</v>
      </c>
      <c r="J80" s="44">
        <f>SUM(J81)</f>
        <v>0</v>
      </c>
      <c r="K80" s="44">
        <f>SUM(K81)</f>
        <v>0</v>
      </c>
      <c r="L80" s="44">
        <f>SUM(L81)</f>
        <v>0</v>
      </c>
    </row>
    <row r="81" spans="1:12" ht="13.5" hidden="1" customHeight="1" collapsed="1">
      <c r="A81" s="49">
        <v>2</v>
      </c>
      <c r="B81" s="47">
        <v>3</v>
      </c>
      <c r="C81" s="47">
        <v>2</v>
      </c>
      <c r="D81" s="47">
        <v>1</v>
      </c>
      <c r="E81" s="47">
        <v>1</v>
      </c>
      <c r="F81" s="50">
        <v>1</v>
      </c>
      <c r="G81" s="74" t="s">
        <v>78</v>
      </c>
      <c r="H81" s="43">
        <v>52</v>
      </c>
      <c r="I81" s="61">
        <v>0</v>
      </c>
      <c r="J81" s="61">
        <v>0</v>
      </c>
      <c r="K81" s="61">
        <v>0</v>
      </c>
      <c r="L81" s="61">
        <v>0</v>
      </c>
    </row>
    <row r="82" spans="1:12" ht="16.5" hidden="1" customHeight="1" collapsed="1">
      <c r="A82" s="39">
        <v>2</v>
      </c>
      <c r="B82" s="40">
        <v>4</v>
      </c>
      <c r="C82" s="40"/>
      <c r="D82" s="40"/>
      <c r="E82" s="40"/>
      <c r="F82" s="42"/>
      <c r="G82" s="87" t="s">
        <v>79</v>
      </c>
      <c r="H82" s="43">
        <v>53</v>
      </c>
      <c r="I82" s="44">
        <f t="shared" ref="I82:L84" si="4">I83</f>
        <v>0</v>
      </c>
      <c r="J82" s="84">
        <f t="shared" si="4"/>
        <v>0</v>
      </c>
      <c r="K82" s="45">
        <f t="shared" si="4"/>
        <v>0</v>
      </c>
      <c r="L82" s="45">
        <f t="shared" si="4"/>
        <v>0</v>
      </c>
    </row>
    <row r="83" spans="1:12" ht="15.75" hidden="1" customHeight="1" collapsed="1">
      <c r="A83" s="54">
        <v>2</v>
      </c>
      <c r="B83" s="55">
        <v>4</v>
      </c>
      <c r="C83" s="55">
        <v>1</v>
      </c>
      <c r="D83" s="55"/>
      <c r="E83" s="55"/>
      <c r="F83" s="57"/>
      <c r="G83" s="58" t="s">
        <v>80</v>
      </c>
      <c r="H83" s="43">
        <v>54</v>
      </c>
      <c r="I83" s="44">
        <f t="shared" si="4"/>
        <v>0</v>
      </c>
      <c r="J83" s="84">
        <f t="shared" si="4"/>
        <v>0</v>
      </c>
      <c r="K83" s="45">
        <f t="shared" si="4"/>
        <v>0</v>
      </c>
      <c r="L83" s="45">
        <f t="shared" si="4"/>
        <v>0</v>
      </c>
    </row>
    <row r="84" spans="1:12" ht="17.25" hidden="1" customHeight="1" collapsed="1">
      <c r="A84" s="54">
        <v>2</v>
      </c>
      <c r="B84" s="55">
        <v>4</v>
      </c>
      <c r="C84" s="55">
        <v>1</v>
      </c>
      <c r="D84" s="55">
        <v>1</v>
      </c>
      <c r="E84" s="55"/>
      <c r="F84" s="57"/>
      <c r="G84" s="58" t="s">
        <v>80</v>
      </c>
      <c r="H84" s="43">
        <v>55</v>
      </c>
      <c r="I84" s="44">
        <f t="shared" si="4"/>
        <v>0</v>
      </c>
      <c r="J84" s="84">
        <f t="shared" si="4"/>
        <v>0</v>
      </c>
      <c r="K84" s="45">
        <f t="shared" si="4"/>
        <v>0</v>
      </c>
      <c r="L84" s="45">
        <f t="shared" si="4"/>
        <v>0</v>
      </c>
    </row>
    <row r="85" spans="1:12" ht="18" hidden="1" customHeight="1" collapsed="1">
      <c r="A85" s="54">
        <v>2</v>
      </c>
      <c r="B85" s="55">
        <v>4</v>
      </c>
      <c r="C85" s="55">
        <v>1</v>
      </c>
      <c r="D85" s="55">
        <v>1</v>
      </c>
      <c r="E85" s="55">
        <v>1</v>
      </c>
      <c r="F85" s="57"/>
      <c r="G85" s="58" t="s">
        <v>80</v>
      </c>
      <c r="H85" s="43">
        <v>56</v>
      </c>
      <c r="I85" s="44">
        <f>SUM(I86:I88)</f>
        <v>0</v>
      </c>
      <c r="J85" s="84">
        <f>SUM(J86:J88)</f>
        <v>0</v>
      </c>
      <c r="K85" s="45">
        <f>SUM(K86:K88)</f>
        <v>0</v>
      </c>
      <c r="L85" s="45">
        <f>SUM(L86:L88)</f>
        <v>0</v>
      </c>
    </row>
    <row r="86" spans="1:12" ht="14.25" hidden="1" customHeight="1" collapsed="1">
      <c r="A86" s="54">
        <v>2</v>
      </c>
      <c r="B86" s="55">
        <v>4</v>
      </c>
      <c r="C86" s="55">
        <v>1</v>
      </c>
      <c r="D86" s="55">
        <v>1</v>
      </c>
      <c r="E86" s="55">
        <v>1</v>
      </c>
      <c r="F86" s="57">
        <v>1</v>
      </c>
      <c r="G86" s="58" t="s">
        <v>81</v>
      </c>
      <c r="H86" s="43">
        <v>57</v>
      </c>
      <c r="I86" s="61">
        <v>0</v>
      </c>
      <c r="J86" s="61">
        <v>0</v>
      </c>
      <c r="K86" s="61">
        <v>0</v>
      </c>
      <c r="L86" s="61">
        <v>0</v>
      </c>
    </row>
    <row r="87" spans="1:12" ht="13.5" hidden="1" customHeight="1" collapsed="1">
      <c r="A87" s="54">
        <v>2</v>
      </c>
      <c r="B87" s="54">
        <v>4</v>
      </c>
      <c r="C87" s="54">
        <v>1</v>
      </c>
      <c r="D87" s="55">
        <v>1</v>
      </c>
      <c r="E87" s="55">
        <v>1</v>
      </c>
      <c r="F87" s="88">
        <v>2</v>
      </c>
      <c r="G87" s="56" t="s">
        <v>82</v>
      </c>
      <c r="H87" s="43">
        <v>58</v>
      </c>
      <c r="I87" s="61">
        <v>0</v>
      </c>
      <c r="J87" s="61">
        <v>0</v>
      </c>
      <c r="K87" s="61">
        <v>0</v>
      </c>
      <c r="L87" s="61">
        <v>0</v>
      </c>
    </row>
    <row r="88" spans="1:12" hidden="1" collapsed="1">
      <c r="A88" s="54">
        <v>2</v>
      </c>
      <c r="B88" s="55">
        <v>4</v>
      </c>
      <c r="C88" s="54">
        <v>1</v>
      </c>
      <c r="D88" s="55">
        <v>1</v>
      </c>
      <c r="E88" s="55">
        <v>1</v>
      </c>
      <c r="F88" s="88">
        <v>3</v>
      </c>
      <c r="G88" s="56" t="s">
        <v>83</v>
      </c>
      <c r="H88" s="43">
        <v>59</v>
      </c>
      <c r="I88" s="61">
        <v>0</v>
      </c>
      <c r="J88" s="61">
        <v>0</v>
      </c>
      <c r="K88" s="61">
        <v>0</v>
      </c>
      <c r="L88" s="61">
        <v>0</v>
      </c>
    </row>
    <row r="89" spans="1:12" hidden="1" collapsed="1">
      <c r="A89" s="39">
        <v>2</v>
      </c>
      <c r="B89" s="40">
        <v>5</v>
      </c>
      <c r="C89" s="39"/>
      <c r="D89" s="40"/>
      <c r="E89" s="40"/>
      <c r="F89" s="89"/>
      <c r="G89" s="41" t="s">
        <v>84</v>
      </c>
      <c r="H89" s="43">
        <v>60</v>
      </c>
      <c r="I89" s="44">
        <f>SUM(I90+I95+I100)</f>
        <v>0</v>
      </c>
      <c r="J89" s="84">
        <f>SUM(J90+J95+J100)</f>
        <v>0</v>
      </c>
      <c r="K89" s="45">
        <f>SUM(K90+K95+K100)</f>
        <v>0</v>
      </c>
      <c r="L89" s="45">
        <f>SUM(L90+L95+L100)</f>
        <v>0</v>
      </c>
    </row>
    <row r="90" spans="1:12" hidden="1" collapsed="1">
      <c r="A90" s="49">
        <v>2</v>
      </c>
      <c r="B90" s="47">
        <v>5</v>
      </c>
      <c r="C90" s="49">
        <v>1</v>
      </c>
      <c r="D90" s="47"/>
      <c r="E90" s="47"/>
      <c r="F90" s="90"/>
      <c r="G90" s="48" t="s">
        <v>85</v>
      </c>
      <c r="H90" s="43">
        <v>61</v>
      </c>
      <c r="I90" s="64">
        <f t="shared" ref="I90:L91" si="5">I91</f>
        <v>0</v>
      </c>
      <c r="J90" s="85">
        <f t="shared" si="5"/>
        <v>0</v>
      </c>
      <c r="K90" s="65">
        <f t="shared" si="5"/>
        <v>0</v>
      </c>
      <c r="L90" s="65">
        <f t="shared" si="5"/>
        <v>0</v>
      </c>
    </row>
    <row r="91" spans="1:12" hidden="1" collapsed="1">
      <c r="A91" s="54">
        <v>2</v>
      </c>
      <c r="B91" s="55">
        <v>5</v>
      </c>
      <c r="C91" s="54">
        <v>1</v>
      </c>
      <c r="D91" s="55">
        <v>1</v>
      </c>
      <c r="E91" s="55"/>
      <c r="F91" s="88"/>
      <c r="G91" s="56" t="s">
        <v>85</v>
      </c>
      <c r="H91" s="43">
        <v>62</v>
      </c>
      <c r="I91" s="44">
        <f t="shared" si="5"/>
        <v>0</v>
      </c>
      <c r="J91" s="84">
        <f t="shared" si="5"/>
        <v>0</v>
      </c>
      <c r="K91" s="45">
        <f t="shared" si="5"/>
        <v>0</v>
      </c>
      <c r="L91" s="45">
        <f t="shared" si="5"/>
        <v>0</v>
      </c>
    </row>
    <row r="92" spans="1:12" hidden="1" collapsed="1">
      <c r="A92" s="54">
        <v>2</v>
      </c>
      <c r="B92" s="55">
        <v>5</v>
      </c>
      <c r="C92" s="54">
        <v>1</v>
      </c>
      <c r="D92" s="55">
        <v>1</v>
      </c>
      <c r="E92" s="55">
        <v>1</v>
      </c>
      <c r="F92" s="88"/>
      <c r="G92" s="56" t="s">
        <v>85</v>
      </c>
      <c r="H92" s="43">
        <v>63</v>
      </c>
      <c r="I92" s="44">
        <f>SUM(I93:I94)</f>
        <v>0</v>
      </c>
      <c r="J92" s="84">
        <f>SUM(J93:J94)</f>
        <v>0</v>
      </c>
      <c r="K92" s="45">
        <f>SUM(K93:K94)</f>
        <v>0</v>
      </c>
      <c r="L92" s="45">
        <f>SUM(L93:L94)</f>
        <v>0</v>
      </c>
    </row>
    <row r="93" spans="1:12" ht="25.5" hidden="1" customHeight="1" collapsed="1">
      <c r="A93" s="54">
        <v>2</v>
      </c>
      <c r="B93" s="55">
        <v>5</v>
      </c>
      <c r="C93" s="54">
        <v>1</v>
      </c>
      <c r="D93" s="55">
        <v>1</v>
      </c>
      <c r="E93" s="55">
        <v>1</v>
      </c>
      <c r="F93" s="88">
        <v>1</v>
      </c>
      <c r="G93" s="56" t="s">
        <v>86</v>
      </c>
      <c r="H93" s="43">
        <v>64</v>
      </c>
      <c r="I93" s="61">
        <v>0</v>
      </c>
      <c r="J93" s="61">
        <v>0</v>
      </c>
      <c r="K93" s="61">
        <v>0</v>
      </c>
      <c r="L93" s="61">
        <v>0</v>
      </c>
    </row>
    <row r="94" spans="1:12" ht="15.75" hidden="1" customHeight="1" collapsed="1">
      <c r="A94" s="54">
        <v>2</v>
      </c>
      <c r="B94" s="55">
        <v>5</v>
      </c>
      <c r="C94" s="54">
        <v>1</v>
      </c>
      <c r="D94" s="55">
        <v>1</v>
      </c>
      <c r="E94" s="55">
        <v>1</v>
      </c>
      <c r="F94" s="88">
        <v>2</v>
      </c>
      <c r="G94" s="56" t="s">
        <v>87</v>
      </c>
      <c r="H94" s="43">
        <v>65</v>
      </c>
      <c r="I94" s="61">
        <v>0</v>
      </c>
      <c r="J94" s="61">
        <v>0</v>
      </c>
      <c r="K94" s="61">
        <v>0</v>
      </c>
      <c r="L94" s="61">
        <v>0</v>
      </c>
    </row>
    <row r="95" spans="1:12" ht="12" hidden="1" customHeight="1" collapsed="1">
      <c r="A95" s="54">
        <v>2</v>
      </c>
      <c r="B95" s="55">
        <v>5</v>
      </c>
      <c r="C95" s="54">
        <v>2</v>
      </c>
      <c r="D95" s="55"/>
      <c r="E95" s="55"/>
      <c r="F95" s="88"/>
      <c r="G95" s="56" t="s">
        <v>88</v>
      </c>
      <c r="H95" s="43">
        <v>66</v>
      </c>
      <c r="I95" s="44">
        <f t="shared" ref="I95:L96" si="6">I96</f>
        <v>0</v>
      </c>
      <c r="J95" s="84">
        <f t="shared" si="6"/>
        <v>0</v>
      </c>
      <c r="K95" s="45">
        <f t="shared" si="6"/>
        <v>0</v>
      </c>
      <c r="L95" s="44">
        <f t="shared" si="6"/>
        <v>0</v>
      </c>
    </row>
    <row r="96" spans="1:12" ht="15.75" hidden="1" customHeight="1" collapsed="1">
      <c r="A96" s="58">
        <v>2</v>
      </c>
      <c r="B96" s="54">
        <v>5</v>
      </c>
      <c r="C96" s="55">
        <v>2</v>
      </c>
      <c r="D96" s="56">
        <v>1</v>
      </c>
      <c r="E96" s="54"/>
      <c r="F96" s="88"/>
      <c r="G96" s="56" t="s">
        <v>88</v>
      </c>
      <c r="H96" s="43">
        <v>67</v>
      </c>
      <c r="I96" s="44">
        <f t="shared" si="6"/>
        <v>0</v>
      </c>
      <c r="J96" s="84">
        <f t="shared" si="6"/>
        <v>0</v>
      </c>
      <c r="K96" s="45">
        <f t="shared" si="6"/>
        <v>0</v>
      </c>
      <c r="L96" s="44">
        <f t="shared" si="6"/>
        <v>0</v>
      </c>
    </row>
    <row r="97" spans="1:12" ht="15" hidden="1" customHeight="1" collapsed="1">
      <c r="A97" s="58">
        <v>2</v>
      </c>
      <c r="B97" s="54">
        <v>5</v>
      </c>
      <c r="C97" s="55">
        <v>2</v>
      </c>
      <c r="D97" s="56">
        <v>1</v>
      </c>
      <c r="E97" s="54">
        <v>1</v>
      </c>
      <c r="F97" s="88"/>
      <c r="G97" s="56" t="s">
        <v>88</v>
      </c>
      <c r="H97" s="43">
        <v>68</v>
      </c>
      <c r="I97" s="44">
        <f>SUM(I98:I99)</f>
        <v>0</v>
      </c>
      <c r="J97" s="84">
        <f>SUM(J98:J99)</f>
        <v>0</v>
      </c>
      <c r="K97" s="45">
        <f>SUM(K98:K99)</f>
        <v>0</v>
      </c>
      <c r="L97" s="44">
        <f>SUM(L98:L99)</f>
        <v>0</v>
      </c>
    </row>
    <row r="98" spans="1:12" ht="25.5" hidden="1" customHeight="1" collapsed="1">
      <c r="A98" s="58">
        <v>2</v>
      </c>
      <c r="B98" s="54">
        <v>5</v>
      </c>
      <c r="C98" s="55">
        <v>2</v>
      </c>
      <c r="D98" s="56">
        <v>1</v>
      </c>
      <c r="E98" s="54">
        <v>1</v>
      </c>
      <c r="F98" s="88">
        <v>1</v>
      </c>
      <c r="G98" s="56" t="s">
        <v>89</v>
      </c>
      <c r="H98" s="43">
        <v>69</v>
      </c>
      <c r="I98" s="61">
        <v>0</v>
      </c>
      <c r="J98" s="61">
        <v>0</v>
      </c>
      <c r="K98" s="61">
        <v>0</v>
      </c>
      <c r="L98" s="61">
        <v>0</v>
      </c>
    </row>
    <row r="99" spans="1:12" ht="25.5" hidden="1" customHeight="1" collapsed="1">
      <c r="A99" s="58">
        <v>2</v>
      </c>
      <c r="B99" s="54">
        <v>5</v>
      </c>
      <c r="C99" s="55">
        <v>2</v>
      </c>
      <c r="D99" s="56">
        <v>1</v>
      </c>
      <c r="E99" s="54">
        <v>1</v>
      </c>
      <c r="F99" s="88">
        <v>2</v>
      </c>
      <c r="G99" s="56" t="s">
        <v>90</v>
      </c>
      <c r="H99" s="43">
        <v>70</v>
      </c>
      <c r="I99" s="61">
        <v>0</v>
      </c>
      <c r="J99" s="61">
        <v>0</v>
      </c>
      <c r="K99" s="61">
        <v>0</v>
      </c>
      <c r="L99" s="61">
        <v>0</v>
      </c>
    </row>
    <row r="100" spans="1:12" ht="28.5" hidden="1" customHeight="1" collapsed="1">
      <c r="A100" s="58">
        <v>2</v>
      </c>
      <c r="B100" s="54">
        <v>5</v>
      </c>
      <c r="C100" s="55">
        <v>3</v>
      </c>
      <c r="D100" s="56"/>
      <c r="E100" s="54"/>
      <c r="F100" s="88"/>
      <c r="G100" s="56" t="s">
        <v>91</v>
      </c>
      <c r="H100" s="43">
        <v>71</v>
      </c>
      <c r="I100" s="44">
        <f t="shared" ref="I100:L101" si="7">I101</f>
        <v>0</v>
      </c>
      <c r="J100" s="84">
        <f t="shared" si="7"/>
        <v>0</v>
      </c>
      <c r="K100" s="45">
        <f t="shared" si="7"/>
        <v>0</v>
      </c>
      <c r="L100" s="44">
        <f t="shared" si="7"/>
        <v>0</v>
      </c>
    </row>
    <row r="101" spans="1:12" ht="27" hidden="1" customHeight="1" collapsed="1">
      <c r="A101" s="58">
        <v>2</v>
      </c>
      <c r="B101" s="54">
        <v>5</v>
      </c>
      <c r="C101" s="55">
        <v>3</v>
      </c>
      <c r="D101" s="56">
        <v>1</v>
      </c>
      <c r="E101" s="54"/>
      <c r="F101" s="88"/>
      <c r="G101" s="56" t="s">
        <v>92</v>
      </c>
      <c r="H101" s="43">
        <v>72</v>
      </c>
      <c r="I101" s="44">
        <f t="shared" si="7"/>
        <v>0</v>
      </c>
      <c r="J101" s="84">
        <f t="shared" si="7"/>
        <v>0</v>
      </c>
      <c r="K101" s="45">
        <f t="shared" si="7"/>
        <v>0</v>
      </c>
      <c r="L101" s="44">
        <f t="shared" si="7"/>
        <v>0</v>
      </c>
    </row>
    <row r="102" spans="1:12" ht="30" hidden="1" customHeight="1" collapsed="1">
      <c r="A102" s="66">
        <v>2</v>
      </c>
      <c r="B102" s="67">
        <v>5</v>
      </c>
      <c r="C102" s="68">
        <v>3</v>
      </c>
      <c r="D102" s="69">
        <v>1</v>
      </c>
      <c r="E102" s="67">
        <v>1</v>
      </c>
      <c r="F102" s="91"/>
      <c r="G102" s="69" t="s">
        <v>92</v>
      </c>
      <c r="H102" s="43">
        <v>73</v>
      </c>
      <c r="I102" s="53">
        <f>SUM(I103:I104)</f>
        <v>0</v>
      </c>
      <c r="J102" s="86">
        <f>SUM(J103:J104)</f>
        <v>0</v>
      </c>
      <c r="K102" s="52">
        <f>SUM(K103:K104)</f>
        <v>0</v>
      </c>
      <c r="L102" s="53">
        <f>SUM(L103:L104)</f>
        <v>0</v>
      </c>
    </row>
    <row r="103" spans="1:12" ht="26.25" hidden="1" customHeight="1" collapsed="1">
      <c r="A103" s="58">
        <v>2</v>
      </c>
      <c r="B103" s="54">
        <v>5</v>
      </c>
      <c r="C103" s="55">
        <v>3</v>
      </c>
      <c r="D103" s="56">
        <v>1</v>
      </c>
      <c r="E103" s="54">
        <v>1</v>
      </c>
      <c r="F103" s="88">
        <v>1</v>
      </c>
      <c r="G103" s="56" t="s">
        <v>92</v>
      </c>
      <c r="H103" s="43">
        <v>74</v>
      </c>
      <c r="I103" s="61">
        <v>0</v>
      </c>
      <c r="J103" s="61">
        <v>0</v>
      </c>
      <c r="K103" s="61">
        <v>0</v>
      </c>
      <c r="L103" s="61">
        <v>0</v>
      </c>
    </row>
    <row r="104" spans="1:12" ht="26.25" hidden="1" customHeight="1" collapsed="1">
      <c r="A104" s="66">
        <v>2</v>
      </c>
      <c r="B104" s="67">
        <v>5</v>
      </c>
      <c r="C104" s="68">
        <v>3</v>
      </c>
      <c r="D104" s="69">
        <v>1</v>
      </c>
      <c r="E104" s="67">
        <v>1</v>
      </c>
      <c r="F104" s="91">
        <v>2</v>
      </c>
      <c r="G104" s="69" t="s">
        <v>93</v>
      </c>
      <c r="H104" s="43">
        <v>75</v>
      </c>
      <c r="I104" s="61">
        <v>0</v>
      </c>
      <c r="J104" s="61">
        <v>0</v>
      </c>
      <c r="K104" s="61">
        <v>0</v>
      </c>
      <c r="L104" s="61">
        <v>0</v>
      </c>
    </row>
    <row r="105" spans="1:12" ht="27.75" hidden="1" customHeight="1" collapsed="1">
      <c r="A105" s="66">
        <v>2</v>
      </c>
      <c r="B105" s="67">
        <v>5</v>
      </c>
      <c r="C105" s="68">
        <v>3</v>
      </c>
      <c r="D105" s="69">
        <v>2</v>
      </c>
      <c r="E105" s="67"/>
      <c r="F105" s="91"/>
      <c r="G105" s="69" t="s">
        <v>94</v>
      </c>
      <c r="H105" s="43">
        <v>76</v>
      </c>
      <c r="I105" s="53">
        <f>I106</f>
        <v>0</v>
      </c>
      <c r="J105" s="53">
        <f>J106</f>
        <v>0</v>
      </c>
      <c r="K105" s="53">
        <f>K106</f>
        <v>0</v>
      </c>
      <c r="L105" s="53">
        <f>L106</f>
        <v>0</v>
      </c>
    </row>
    <row r="106" spans="1:12" ht="25.5" hidden="1" customHeight="1" collapsed="1">
      <c r="A106" s="66">
        <v>2</v>
      </c>
      <c r="B106" s="67">
        <v>5</v>
      </c>
      <c r="C106" s="68">
        <v>3</v>
      </c>
      <c r="D106" s="69">
        <v>2</v>
      </c>
      <c r="E106" s="67">
        <v>1</v>
      </c>
      <c r="F106" s="91"/>
      <c r="G106" s="69" t="s">
        <v>94</v>
      </c>
      <c r="H106" s="43">
        <v>77</v>
      </c>
      <c r="I106" s="53">
        <f>SUM(I107:I108)</f>
        <v>0</v>
      </c>
      <c r="J106" s="53">
        <f>SUM(J107:J108)</f>
        <v>0</v>
      </c>
      <c r="K106" s="53">
        <f>SUM(K107:K108)</f>
        <v>0</v>
      </c>
      <c r="L106" s="53">
        <f>SUM(L107:L108)</f>
        <v>0</v>
      </c>
    </row>
    <row r="107" spans="1:12" ht="30" hidden="1" customHeight="1" collapsed="1">
      <c r="A107" s="66">
        <v>2</v>
      </c>
      <c r="B107" s="67">
        <v>5</v>
      </c>
      <c r="C107" s="68">
        <v>3</v>
      </c>
      <c r="D107" s="69">
        <v>2</v>
      </c>
      <c r="E107" s="67">
        <v>1</v>
      </c>
      <c r="F107" s="91">
        <v>1</v>
      </c>
      <c r="G107" s="69" t="s">
        <v>94</v>
      </c>
      <c r="H107" s="43">
        <v>78</v>
      </c>
      <c r="I107" s="61">
        <v>0</v>
      </c>
      <c r="J107" s="61">
        <v>0</v>
      </c>
      <c r="K107" s="61">
        <v>0</v>
      </c>
      <c r="L107" s="61">
        <v>0</v>
      </c>
    </row>
    <row r="108" spans="1:12" ht="18" hidden="1" customHeight="1" collapsed="1">
      <c r="A108" s="66">
        <v>2</v>
      </c>
      <c r="B108" s="67">
        <v>5</v>
      </c>
      <c r="C108" s="68">
        <v>3</v>
      </c>
      <c r="D108" s="69">
        <v>2</v>
      </c>
      <c r="E108" s="67">
        <v>1</v>
      </c>
      <c r="F108" s="91">
        <v>2</v>
      </c>
      <c r="G108" s="69" t="s">
        <v>95</v>
      </c>
      <c r="H108" s="43">
        <v>79</v>
      </c>
      <c r="I108" s="61">
        <v>0</v>
      </c>
      <c r="J108" s="61">
        <v>0</v>
      </c>
      <c r="K108" s="61">
        <v>0</v>
      </c>
      <c r="L108" s="61">
        <v>0</v>
      </c>
    </row>
    <row r="109" spans="1:12" ht="16.5" hidden="1" customHeight="1" collapsed="1">
      <c r="A109" s="87">
        <v>2</v>
      </c>
      <c r="B109" s="39">
        <v>6</v>
      </c>
      <c r="C109" s="40"/>
      <c r="D109" s="41"/>
      <c r="E109" s="39"/>
      <c r="F109" s="89"/>
      <c r="G109" s="92" t="s">
        <v>96</v>
      </c>
      <c r="H109" s="43">
        <v>80</v>
      </c>
      <c r="I109" s="44">
        <f>SUM(I110+I115+I119+I123+I127)</f>
        <v>0</v>
      </c>
      <c r="J109" s="84">
        <f>SUM(J110+J115+J119+J123+J127)</f>
        <v>0</v>
      </c>
      <c r="K109" s="45">
        <f>SUM(K110+K115+K119+K123+K127)</f>
        <v>0</v>
      </c>
      <c r="L109" s="44">
        <f>SUM(L110+L115+L119+L123+L127)</f>
        <v>0</v>
      </c>
    </row>
    <row r="110" spans="1:12" ht="14.25" hidden="1" customHeight="1" collapsed="1">
      <c r="A110" s="66">
        <v>2</v>
      </c>
      <c r="B110" s="67">
        <v>6</v>
      </c>
      <c r="C110" s="68">
        <v>1</v>
      </c>
      <c r="D110" s="69"/>
      <c r="E110" s="67"/>
      <c r="F110" s="91"/>
      <c r="G110" s="69" t="s">
        <v>97</v>
      </c>
      <c r="H110" s="43">
        <v>81</v>
      </c>
      <c r="I110" s="53">
        <f t="shared" ref="I110:L111" si="8">I111</f>
        <v>0</v>
      </c>
      <c r="J110" s="86">
        <f t="shared" si="8"/>
        <v>0</v>
      </c>
      <c r="K110" s="52">
        <f t="shared" si="8"/>
        <v>0</v>
      </c>
      <c r="L110" s="53">
        <f t="shared" si="8"/>
        <v>0</v>
      </c>
    </row>
    <row r="111" spans="1:12" ht="14.25" hidden="1" customHeight="1" collapsed="1">
      <c r="A111" s="58">
        <v>2</v>
      </c>
      <c r="B111" s="54">
        <v>6</v>
      </c>
      <c r="C111" s="55">
        <v>1</v>
      </c>
      <c r="D111" s="56">
        <v>1</v>
      </c>
      <c r="E111" s="54"/>
      <c r="F111" s="88"/>
      <c r="G111" s="56" t="s">
        <v>97</v>
      </c>
      <c r="H111" s="43">
        <v>82</v>
      </c>
      <c r="I111" s="44">
        <f t="shared" si="8"/>
        <v>0</v>
      </c>
      <c r="J111" s="84">
        <f t="shared" si="8"/>
        <v>0</v>
      </c>
      <c r="K111" s="45">
        <f t="shared" si="8"/>
        <v>0</v>
      </c>
      <c r="L111" s="44">
        <f t="shared" si="8"/>
        <v>0</v>
      </c>
    </row>
    <row r="112" spans="1:12" hidden="1" collapsed="1">
      <c r="A112" s="58">
        <v>2</v>
      </c>
      <c r="B112" s="54">
        <v>6</v>
      </c>
      <c r="C112" s="55">
        <v>1</v>
      </c>
      <c r="D112" s="56">
        <v>1</v>
      </c>
      <c r="E112" s="54">
        <v>1</v>
      </c>
      <c r="F112" s="88"/>
      <c r="G112" s="56" t="s">
        <v>97</v>
      </c>
      <c r="H112" s="43">
        <v>83</v>
      </c>
      <c r="I112" s="44">
        <f>SUM(I113:I114)</f>
        <v>0</v>
      </c>
      <c r="J112" s="84">
        <f>SUM(J113:J114)</f>
        <v>0</v>
      </c>
      <c r="K112" s="45">
        <f>SUM(K113:K114)</f>
        <v>0</v>
      </c>
      <c r="L112" s="44">
        <f>SUM(L113:L114)</f>
        <v>0</v>
      </c>
    </row>
    <row r="113" spans="1:12" ht="13.5" hidden="1" customHeight="1" collapsed="1">
      <c r="A113" s="58">
        <v>2</v>
      </c>
      <c r="B113" s="54">
        <v>6</v>
      </c>
      <c r="C113" s="55">
        <v>1</v>
      </c>
      <c r="D113" s="56">
        <v>1</v>
      </c>
      <c r="E113" s="54">
        <v>1</v>
      </c>
      <c r="F113" s="88">
        <v>1</v>
      </c>
      <c r="G113" s="56" t="s">
        <v>98</v>
      </c>
      <c r="H113" s="43">
        <v>84</v>
      </c>
      <c r="I113" s="61">
        <v>0</v>
      </c>
      <c r="J113" s="61">
        <v>0</v>
      </c>
      <c r="K113" s="61">
        <v>0</v>
      </c>
      <c r="L113" s="61">
        <v>0</v>
      </c>
    </row>
    <row r="114" spans="1:12" hidden="1" collapsed="1">
      <c r="A114" s="74">
        <v>2</v>
      </c>
      <c r="B114" s="49">
        <v>6</v>
      </c>
      <c r="C114" s="47">
        <v>1</v>
      </c>
      <c r="D114" s="48">
        <v>1</v>
      </c>
      <c r="E114" s="49">
        <v>1</v>
      </c>
      <c r="F114" s="90">
        <v>2</v>
      </c>
      <c r="G114" s="48" t="s">
        <v>99</v>
      </c>
      <c r="H114" s="43">
        <v>85</v>
      </c>
      <c r="I114" s="59">
        <v>0</v>
      </c>
      <c r="J114" s="59">
        <v>0</v>
      </c>
      <c r="K114" s="59">
        <v>0</v>
      </c>
      <c r="L114" s="59">
        <v>0</v>
      </c>
    </row>
    <row r="115" spans="1:12" ht="25.5" hidden="1" customHeight="1" collapsed="1">
      <c r="A115" s="58">
        <v>2</v>
      </c>
      <c r="B115" s="54">
        <v>6</v>
      </c>
      <c r="C115" s="55">
        <v>2</v>
      </c>
      <c r="D115" s="56"/>
      <c r="E115" s="54"/>
      <c r="F115" s="88"/>
      <c r="G115" s="56" t="s">
        <v>100</v>
      </c>
      <c r="H115" s="43">
        <v>86</v>
      </c>
      <c r="I115" s="44">
        <f t="shared" ref="I115:L117" si="9">I116</f>
        <v>0</v>
      </c>
      <c r="J115" s="84">
        <f t="shared" si="9"/>
        <v>0</v>
      </c>
      <c r="K115" s="45">
        <f t="shared" si="9"/>
        <v>0</v>
      </c>
      <c r="L115" s="44">
        <f t="shared" si="9"/>
        <v>0</v>
      </c>
    </row>
    <row r="116" spans="1:12" ht="14.25" hidden="1" customHeight="1" collapsed="1">
      <c r="A116" s="58">
        <v>2</v>
      </c>
      <c r="B116" s="54">
        <v>6</v>
      </c>
      <c r="C116" s="55">
        <v>2</v>
      </c>
      <c r="D116" s="56">
        <v>1</v>
      </c>
      <c r="E116" s="54"/>
      <c r="F116" s="88"/>
      <c r="G116" s="56" t="s">
        <v>100</v>
      </c>
      <c r="H116" s="43">
        <v>87</v>
      </c>
      <c r="I116" s="44">
        <f t="shared" si="9"/>
        <v>0</v>
      </c>
      <c r="J116" s="84">
        <f t="shared" si="9"/>
        <v>0</v>
      </c>
      <c r="K116" s="45">
        <f t="shared" si="9"/>
        <v>0</v>
      </c>
      <c r="L116" s="44">
        <f t="shared" si="9"/>
        <v>0</v>
      </c>
    </row>
    <row r="117" spans="1:12" ht="14.25" hidden="1" customHeight="1" collapsed="1">
      <c r="A117" s="58">
        <v>2</v>
      </c>
      <c r="B117" s="54">
        <v>6</v>
      </c>
      <c r="C117" s="55">
        <v>2</v>
      </c>
      <c r="D117" s="56">
        <v>1</v>
      </c>
      <c r="E117" s="54">
        <v>1</v>
      </c>
      <c r="F117" s="88"/>
      <c r="G117" s="56" t="s">
        <v>100</v>
      </c>
      <c r="H117" s="43">
        <v>88</v>
      </c>
      <c r="I117" s="93">
        <f t="shared" si="9"/>
        <v>0</v>
      </c>
      <c r="J117" s="94">
        <f t="shared" si="9"/>
        <v>0</v>
      </c>
      <c r="K117" s="95">
        <f t="shared" si="9"/>
        <v>0</v>
      </c>
      <c r="L117" s="93">
        <f t="shared" si="9"/>
        <v>0</v>
      </c>
    </row>
    <row r="118" spans="1:12" ht="25.5" hidden="1" customHeight="1" collapsed="1">
      <c r="A118" s="58">
        <v>2</v>
      </c>
      <c r="B118" s="54">
        <v>6</v>
      </c>
      <c r="C118" s="55">
        <v>2</v>
      </c>
      <c r="D118" s="56">
        <v>1</v>
      </c>
      <c r="E118" s="54">
        <v>1</v>
      </c>
      <c r="F118" s="88">
        <v>1</v>
      </c>
      <c r="G118" s="56" t="s">
        <v>100</v>
      </c>
      <c r="H118" s="43">
        <v>89</v>
      </c>
      <c r="I118" s="61">
        <v>0</v>
      </c>
      <c r="J118" s="61">
        <v>0</v>
      </c>
      <c r="K118" s="61">
        <v>0</v>
      </c>
      <c r="L118" s="61">
        <v>0</v>
      </c>
    </row>
    <row r="119" spans="1:12" ht="26.25" hidden="1" customHeight="1" collapsed="1">
      <c r="A119" s="74">
        <v>2</v>
      </c>
      <c r="B119" s="49">
        <v>6</v>
      </c>
      <c r="C119" s="47">
        <v>3</v>
      </c>
      <c r="D119" s="48"/>
      <c r="E119" s="49"/>
      <c r="F119" s="90"/>
      <c r="G119" s="48" t="s">
        <v>101</v>
      </c>
      <c r="H119" s="43">
        <v>90</v>
      </c>
      <c r="I119" s="64">
        <f t="shared" ref="I119:L121" si="10">I120</f>
        <v>0</v>
      </c>
      <c r="J119" s="85">
        <f t="shared" si="10"/>
        <v>0</v>
      </c>
      <c r="K119" s="65">
        <f t="shared" si="10"/>
        <v>0</v>
      </c>
      <c r="L119" s="64">
        <f t="shared" si="10"/>
        <v>0</v>
      </c>
    </row>
    <row r="120" spans="1:12" ht="25.5" hidden="1" customHeight="1" collapsed="1">
      <c r="A120" s="58">
        <v>2</v>
      </c>
      <c r="B120" s="54">
        <v>6</v>
      </c>
      <c r="C120" s="55">
        <v>3</v>
      </c>
      <c r="D120" s="56">
        <v>1</v>
      </c>
      <c r="E120" s="54"/>
      <c r="F120" s="88"/>
      <c r="G120" s="56" t="s">
        <v>101</v>
      </c>
      <c r="H120" s="43">
        <v>91</v>
      </c>
      <c r="I120" s="44">
        <f t="shared" si="10"/>
        <v>0</v>
      </c>
      <c r="J120" s="84">
        <f t="shared" si="10"/>
        <v>0</v>
      </c>
      <c r="K120" s="45">
        <f t="shared" si="10"/>
        <v>0</v>
      </c>
      <c r="L120" s="44">
        <f t="shared" si="10"/>
        <v>0</v>
      </c>
    </row>
    <row r="121" spans="1:12" ht="26.25" hidden="1" customHeight="1" collapsed="1">
      <c r="A121" s="58">
        <v>2</v>
      </c>
      <c r="B121" s="54">
        <v>6</v>
      </c>
      <c r="C121" s="55">
        <v>3</v>
      </c>
      <c r="D121" s="56">
        <v>1</v>
      </c>
      <c r="E121" s="54">
        <v>1</v>
      </c>
      <c r="F121" s="88"/>
      <c r="G121" s="56" t="s">
        <v>101</v>
      </c>
      <c r="H121" s="43">
        <v>92</v>
      </c>
      <c r="I121" s="44">
        <f t="shared" si="10"/>
        <v>0</v>
      </c>
      <c r="J121" s="84">
        <f t="shared" si="10"/>
        <v>0</v>
      </c>
      <c r="K121" s="45">
        <f t="shared" si="10"/>
        <v>0</v>
      </c>
      <c r="L121" s="44">
        <f t="shared" si="10"/>
        <v>0</v>
      </c>
    </row>
    <row r="122" spans="1:12" ht="27" hidden="1" customHeight="1" collapsed="1">
      <c r="A122" s="58">
        <v>2</v>
      </c>
      <c r="B122" s="54">
        <v>6</v>
      </c>
      <c r="C122" s="55">
        <v>3</v>
      </c>
      <c r="D122" s="56">
        <v>1</v>
      </c>
      <c r="E122" s="54">
        <v>1</v>
      </c>
      <c r="F122" s="88">
        <v>1</v>
      </c>
      <c r="G122" s="56" t="s">
        <v>101</v>
      </c>
      <c r="H122" s="43">
        <v>93</v>
      </c>
      <c r="I122" s="61">
        <v>0</v>
      </c>
      <c r="J122" s="61">
        <v>0</v>
      </c>
      <c r="K122" s="61">
        <v>0</v>
      </c>
      <c r="L122" s="61">
        <v>0</v>
      </c>
    </row>
    <row r="123" spans="1:12" ht="25.5" hidden="1" customHeight="1" collapsed="1">
      <c r="A123" s="74">
        <v>2</v>
      </c>
      <c r="B123" s="49">
        <v>6</v>
      </c>
      <c r="C123" s="47">
        <v>4</v>
      </c>
      <c r="D123" s="48"/>
      <c r="E123" s="49"/>
      <c r="F123" s="90"/>
      <c r="G123" s="48" t="s">
        <v>102</v>
      </c>
      <c r="H123" s="43">
        <v>94</v>
      </c>
      <c r="I123" s="64">
        <f t="shared" ref="I123:L125" si="11">I124</f>
        <v>0</v>
      </c>
      <c r="J123" s="85">
        <f t="shared" si="11"/>
        <v>0</v>
      </c>
      <c r="K123" s="65">
        <f t="shared" si="11"/>
        <v>0</v>
      </c>
      <c r="L123" s="64">
        <f t="shared" si="11"/>
        <v>0</v>
      </c>
    </row>
    <row r="124" spans="1:12" ht="27" hidden="1" customHeight="1" collapsed="1">
      <c r="A124" s="58">
        <v>2</v>
      </c>
      <c r="B124" s="54">
        <v>6</v>
      </c>
      <c r="C124" s="55">
        <v>4</v>
      </c>
      <c r="D124" s="56">
        <v>1</v>
      </c>
      <c r="E124" s="54"/>
      <c r="F124" s="88"/>
      <c r="G124" s="56" t="s">
        <v>102</v>
      </c>
      <c r="H124" s="43">
        <v>95</v>
      </c>
      <c r="I124" s="44">
        <f t="shared" si="11"/>
        <v>0</v>
      </c>
      <c r="J124" s="84">
        <f t="shared" si="11"/>
        <v>0</v>
      </c>
      <c r="K124" s="45">
        <f t="shared" si="11"/>
        <v>0</v>
      </c>
      <c r="L124" s="44">
        <f t="shared" si="11"/>
        <v>0</v>
      </c>
    </row>
    <row r="125" spans="1:12" ht="27" hidden="1" customHeight="1" collapsed="1">
      <c r="A125" s="58">
        <v>2</v>
      </c>
      <c r="B125" s="54">
        <v>6</v>
      </c>
      <c r="C125" s="55">
        <v>4</v>
      </c>
      <c r="D125" s="56">
        <v>1</v>
      </c>
      <c r="E125" s="54">
        <v>1</v>
      </c>
      <c r="F125" s="88"/>
      <c r="G125" s="56" t="s">
        <v>102</v>
      </c>
      <c r="H125" s="43">
        <v>96</v>
      </c>
      <c r="I125" s="44">
        <f t="shared" si="11"/>
        <v>0</v>
      </c>
      <c r="J125" s="84">
        <f t="shared" si="11"/>
        <v>0</v>
      </c>
      <c r="K125" s="45">
        <f t="shared" si="11"/>
        <v>0</v>
      </c>
      <c r="L125" s="44">
        <f t="shared" si="11"/>
        <v>0</v>
      </c>
    </row>
    <row r="126" spans="1:12" ht="27.75" hidden="1" customHeight="1" collapsed="1">
      <c r="A126" s="58">
        <v>2</v>
      </c>
      <c r="B126" s="54">
        <v>6</v>
      </c>
      <c r="C126" s="55">
        <v>4</v>
      </c>
      <c r="D126" s="56">
        <v>1</v>
      </c>
      <c r="E126" s="54">
        <v>1</v>
      </c>
      <c r="F126" s="88">
        <v>1</v>
      </c>
      <c r="G126" s="56" t="s">
        <v>102</v>
      </c>
      <c r="H126" s="43">
        <v>97</v>
      </c>
      <c r="I126" s="61">
        <v>0</v>
      </c>
      <c r="J126" s="61">
        <v>0</v>
      </c>
      <c r="K126" s="61">
        <v>0</v>
      </c>
      <c r="L126" s="61">
        <v>0</v>
      </c>
    </row>
    <row r="127" spans="1:12" ht="27" hidden="1" customHeight="1" collapsed="1">
      <c r="A127" s="66">
        <v>2</v>
      </c>
      <c r="B127" s="75">
        <v>6</v>
      </c>
      <c r="C127" s="76">
        <v>5</v>
      </c>
      <c r="D127" s="78"/>
      <c r="E127" s="75"/>
      <c r="F127" s="96"/>
      <c r="G127" s="78" t="s">
        <v>103</v>
      </c>
      <c r="H127" s="43">
        <v>98</v>
      </c>
      <c r="I127" s="71">
        <f t="shared" ref="I127:L129" si="12">I128</f>
        <v>0</v>
      </c>
      <c r="J127" s="97">
        <f t="shared" si="12"/>
        <v>0</v>
      </c>
      <c r="K127" s="72">
        <f t="shared" si="12"/>
        <v>0</v>
      </c>
      <c r="L127" s="71">
        <f t="shared" si="12"/>
        <v>0</v>
      </c>
    </row>
    <row r="128" spans="1:12" ht="29.25" hidden="1" customHeight="1" collapsed="1">
      <c r="A128" s="58">
        <v>2</v>
      </c>
      <c r="B128" s="54">
        <v>6</v>
      </c>
      <c r="C128" s="55">
        <v>5</v>
      </c>
      <c r="D128" s="56">
        <v>1</v>
      </c>
      <c r="E128" s="54"/>
      <c r="F128" s="88"/>
      <c r="G128" s="78" t="s">
        <v>104</v>
      </c>
      <c r="H128" s="43">
        <v>99</v>
      </c>
      <c r="I128" s="44">
        <f t="shared" si="12"/>
        <v>0</v>
      </c>
      <c r="J128" s="84">
        <f t="shared" si="12"/>
        <v>0</v>
      </c>
      <c r="K128" s="45">
        <f t="shared" si="12"/>
        <v>0</v>
      </c>
      <c r="L128" s="44">
        <f t="shared" si="12"/>
        <v>0</v>
      </c>
    </row>
    <row r="129" spans="1:12" ht="25.5" hidden="1" customHeight="1" collapsed="1">
      <c r="A129" s="58">
        <v>2</v>
      </c>
      <c r="B129" s="54">
        <v>6</v>
      </c>
      <c r="C129" s="55">
        <v>5</v>
      </c>
      <c r="D129" s="56">
        <v>1</v>
      </c>
      <c r="E129" s="54">
        <v>1</v>
      </c>
      <c r="F129" s="88"/>
      <c r="G129" s="78" t="s">
        <v>103</v>
      </c>
      <c r="H129" s="43">
        <v>100</v>
      </c>
      <c r="I129" s="44">
        <f t="shared" si="12"/>
        <v>0</v>
      </c>
      <c r="J129" s="84">
        <f t="shared" si="12"/>
        <v>0</v>
      </c>
      <c r="K129" s="45">
        <f t="shared" si="12"/>
        <v>0</v>
      </c>
      <c r="L129" s="44">
        <f t="shared" si="12"/>
        <v>0</v>
      </c>
    </row>
    <row r="130" spans="1:12" ht="27.75" hidden="1" customHeight="1" collapsed="1">
      <c r="A130" s="54">
        <v>2</v>
      </c>
      <c r="B130" s="55">
        <v>6</v>
      </c>
      <c r="C130" s="54">
        <v>5</v>
      </c>
      <c r="D130" s="54">
        <v>1</v>
      </c>
      <c r="E130" s="56">
        <v>1</v>
      </c>
      <c r="F130" s="88">
        <v>1</v>
      </c>
      <c r="G130" s="78" t="s">
        <v>105</v>
      </c>
      <c r="H130" s="43">
        <v>101</v>
      </c>
      <c r="I130" s="61">
        <v>0</v>
      </c>
      <c r="J130" s="61">
        <v>0</v>
      </c>
      <c r="K130" s="61">
        <v>0</v>
      </c>
      <c r="L130" s="61">
        <v>0</v>
      </c>
    </row>
    <row r="131" spans="1:12" ht="14.25" hidden="1" customHeight="1" collapsed="1">
      <c r="A131" s="87">
        <v>2</v>
      </c>
      <c r="B131" s="39">
        <v>7</v>
      </c>
      <c r="C131" s="39"/>
      <c r="D131" s="40"/>
      <c r="E131" s="40"/>
      <c r="F131" s="42"/>
      <c r="G131" s="41" t="s">
        <v>106</v>
      </c>
      <c r="H131" s="43">
        <v>102</v>
      </c>
      <c r="I131" s="45">
        <f>SUM(I132+I137+I145)</f>
        <v>0</v>
      </c>
      <c r="J131" s="84">
        <f>SUM(J132+J137+J145)</f>
        <v>0</v>
      </c>
      <c r="K131" s="45">
        <f>SUM(K132+K137+K145)</f>
        <v>0</v>
      </c>
      <c r="L131" s="44">
        <f>SUM(L132+L137+L145)</f>
        <v>0</v>
      </c>
    </row>
    <row r="132" spans="1:12" hidden="1" collapsed="1">
      <c r="A132" s="58">
        <v>2</v>
      </c>
      <c r="B132" s="54">
        <v>7</v>
      </c>
      <c r="C132" s="54">
        <v>1</v>
      </c>
      <c r="D132" s="55"/>
      <c r="E132" s="55"/>
      <c r="F132" s="57"/>
      <c r="G132" s="56" t="s">
        <v>107</v>
      </c>
      <c r="H132" s="43">
        <v>103</v>
      </c>
      <c r="I132" s="45">
        <f t="shared" ref="I132:L133" si="13">I133</f>
        <v>0</v>
      </c>
      <c r="J132" s="84">
        <f t="shared" si="13"/>
        <v>0</v>
      </c>
      <c r="K132" s="45">
        <f t="shared" si="13"/>
        <v>0</v>
      </c>
      <c r="L132" s="44">
        <f t="shared" si="13"/>
        <v>0</v>
      </c>
    </row>
    <row r="133" spans="1:12" ht="14.25" hidden="1" customHeight="1" collapsed="1">
      <c r="A133" s="58">
        <v>2</v>
      </c>
      <c r="B133" s="54">
        <v>7</v>
      </c>
      <c r="C133" s="54">
        <v>1</v>
      </c>
      <c r="D133" s="55">
        <v>1</v>
      </c>
      <c r="E133" s="55"/>
      <c r="F133" s="57"/>
      <c r="G133" s="56" t="s">
        <v>107</v>
      </c>
      <c r="H133" s="43">
        <v>104</v>
      </c>
      <c r="I133" s="45">
        <f t="shared" si="13"/>
        <v>0</v>
      </c>
      <c r="J133" s="84">
        <f t="shared" si="13"/>
        <v>0</v>
      </c>
      <c r="K133" s="45">
        <f t="shared" si="13"/>
        <v>0</v>
      </c>
      <c r="L133" s="44">
        <f t="shared" si="13"/>
        <v>0</v>
      </c>
    </row>
    <row r="134" spans="1:12" ht="15.75" hidden="1" customHeight="1" collapsed="1">
      <c r="A134" s="58">
        <v>2</v>
      </c>
      <c r="B134" s="54">
        <v>7</v>
      </c>
      <c r="C134" s="54">
        <v>1</v>
      </c>
      <c r="D134" s="55">
        <v>1</v>
      </c>
      <c r="E134" s="55">
        <v>1</v>
      </c>
      <c r="F134" s="57"/>
      <c r="G134" s="56" t="s">
        <v>107</v>
      </c>
      <c r="H134" s="43">
        <v>105</v>
      </c>
      <c r="I134" s="45">
        <f>SUM(I135:I136)</f>
        <v>0</v>
      </c>
      <c r="J134" s="84">
        <f>SUM(J135:J136)</f>
        <v>0</v>
      </c>
      <c r="K134" s="45">
        <f>SUM(K135:K136)</f>
        <v>0</v>
      </c>
      <c r="L134" s="44">
        <f>SUM(L135:L136)</f>
        <v>0</v>
      </c>
    </row>
    <row r="135" spans="1:12" ht="14.25" hidden="1" customHeight="1" collapsed="1">
      <c r="A135" s="74">
        <v>2</v>
      </c>
      <c r="B135" s="49">
        <v>7</v>
      </c>
      <c r="C135" s="74">
        <v>1</v>
      </c>
      <c r="D135" s="54">
        <v>1</v>
      </c>
      <c r="E135" s="47">
        <v>1</v>
      </c>
      <c r="F135" s="50">
        <v>1</v>
      </c>
      <c r="G135" s="48" t="s">
        <v>108</v>
      </c>
      <c r="H135" s="43">
        <v>106</v>
      </c>
      <c r="I135" s="98">
        <v>0</v>
      </c>
      <c r="J135" s="98">
        <v>0</v>
      </c>
      <c r="K135" s="98">
        <v>0</v>
      </c>
      <c r="L135" s="98">
        <v>0</v>
      </c>
    </row>
    <row r="136" spans="1:12" ht="14.25" hidden="1" customHeight="1" collapsed="1">
      <c r="A136" s="54">
        <v>2</v>
      </c>
      <c r="B136" s="54">
        <v>7</v>
      </c>
      <c r="C136" s="58">
        <v>1</v>
      </c>
      <c r="D136" s="54">
        <v>1</v>
      </c>
      <c r="E136" s="55">
        <v>1</v>
      </c>
      <c r="F136" s="57">
        <v>2</v>
      </c>
      <c r="G136" s="56" t="s">
        <v>109</v>
      </c>
      <c r="H136" s="43">
        <v>107</v>
      </c>
      <c r="I136" s="60">
        <v>0</v>
      </c>
      <c r="J136" s="60">
        <v>0</v>
      </c>
      <c r="K136" s="60">
        <v>0</v>
      </c>
      <c r="L136" s="60">
        <v>0</v>
      </c>
    </row>
    <row r="137" spans="1:12" ht="25.5" hidden="1" customHeight="1" collapsed="1">
      <c r="A137" s="66">
        <v>2</v>
      </c>
      <c r="B137" s="67">
        <v>7</v>
      </c>
      <c r="C137" s="66">
        <v>2</v>
      </c>
      <c r="D137" s="67"/>
      <c r="E137" s="68"/>
      <c r="F137" s="70"/>
      <c r="G137" s="69" t="s">
        <v>110</v>
      </c>
      <c r="H137" s="43">
        <v>108</v>
      </c>
      <c r="I137" s="52">
        <f t="shared" ref="I137:L138" si="14">I138</f>
        <v>0</v>
      </c>
      <c r="J137" s="86">
        <f t="shared" si="14"/>
        <v>0</v>
      </c>
      <c r="K137" s="52">
        <f t="shared" si="14"/>
        <v>0</v>
      </c>
      <c r="L137" s="53">
        <f t="shared" si="14"/>
        <v>0</v>
      </c>
    </row>
    <row r="138" spans="1:12" ht="25.5" hidden="1" customHeight="1" collapsed="1">
      <c r="A138" s="58">
        <v>2</v>
      </c>
      <c r="B138" s="54">
        <v>7</v>
      </c>
      <c r="C138" s="58">
        <v>2</v>
      </c>
      <c r="D138" s="54">
        <v>1</v>
      </c>
      <c r="E138" s="55"/>
      <c r="F138" s="57"/>
      <c r="G138" s="56" t="s">
        <v>111</v>
      </c>
      <c r="H138" s="43">
        <v>109</v>
      </c>
      <c r="I138" s="45">
        <f t="shared" si="14"/>
        <v>0</v>
      </c>
      <c r="J138" s="84">
        <f t="shared" si="14"/>
        <v>0</v>
      </c>
      <c r="K138" s="45">
        <f t="shared" si="14"/>
        <v>0</v>
      </c>
      <c r="L138" s="44">
        <f t="shared" si="14"/>
        <v>0</v>
      </c>
    </row>
    <row r="139" spans="1:12" ht="25.5" hidden="1" customHeight="1" collapsed="1">
      <c r="A139" s="58">
        <v>2</v>
      </c>
      <c r="B139" s="54">
        <v>7</v>
      </c>
      <c r="C139" s="58">
        <v>2</v>
      </c>
      <c r="D139" s="54">
        <v>1</v>
      </c>
      <c r="E139" s="55">
        <v>1</v>
      </c>
      <c r="F139" s="57"/>
      <c r="G139" s="56" t="s">
        <v>111</v>
      </c>
      <c r="H139" s="43">
        <v>110</v>
      </c>
      <c r="I139" s="45">
        <f>SUM(I140:I141)</f>
        <v>0</v>
      </c>
      <c r="J139" s="84">
        <f>SUM(J140:J141)</f>
        <v>0</v>
      </c>
      <c r="K139" s="45">
        <f>SUM(K140:K141)</f>
        <v>0</v>
      </c>
      <c r="L139" s="44">
        <f>SUM(L140:L141)</f>
        <v>0</v>
      </c>
    </row>
    <row r="140" spans="1:12" ht="12" hidden="1" customHeight="1" collapsed="1">
      <c r="A140" s="58">
        <v>2</v>
      </c>
      <c r="B140" s="54">
        <v>7</v>
      </c>
      <c r="C140" s="58">
        <v>2</v>
      </c>
      <c r="D140" s="54">
        <v>1</v>
      </c>
      <c r="E140" s="55">
        <v>1</v>
      </c>
      <c r="F140" s="57">
        <v>1</v>
      </c>
      <c r="G140" s="56" t="s">
        <v>112</v>
      </c>
      <c r="H140" s="43">
        <v>111</v>
      </c>
      <c r="I140" s="60">
        <v>0</v>
      </c>
      <c r="J140" s="60">
        <v>0</v>
      </c>
      <c r="K140" s="60">
        <v>0</v>
      </c>
      <c r="L140" s="60">
        <v>0</v>
      </c>
    </row>
    <row r="141" spans="1:12" ht="15" hidden="1" customHeight="1" collapsed="1">
      <c r="A141" s="58">
        <v>2</v>
      </c>
      <c r="B141" s="54">
        <v>7</v>
      </c>
      <c r="C141" s="58">
        <v>2</v>
      </c>
      <c r="D141" s="54">
        <v>1</v>
      </c>
      <c r="E141" s="55">
        <v>1</v>
      </c>
      <c r="F141" s="57">
        <v>2</v>
      </c>
      <c r="G141" s="56" t="s">
        <v>113</v>
      </c>
      <c r="H141" s="43">
        <v>112</v>
      </c>
      <c r="I141" s="60">
        <v>0</v>
      </c>
      <c r="J141" s="60">
        <v>0</v>
      </c>
      <c r="K141" s="60">
        <v>0</v>
      </c>
      <c r="L141" s="60">
        <v>0</v>
      </c>
    </row>
    <row r="142" spans="1:12" ht="15" hidden="1" customHeight="1" collapsed="1">
      <c r="A142" s="58">
        <v>2</v>
      </c>
      <c r="B142" s="54">
        <v>7</v>
      </c>
      <c r="C142" s="58">
        <v>2</v>
      </c>
      <c r="D142" s="54">
        <v>2</v>
      </c>
      <c r="E142" s="55"/>
      <c r="F142" s="57"/>
      <c r="G142" s="56" t="s">
        <v>114</v>
      </c>
      <c r="H142" s="43">
        <v>113</v>
      </c>
      <c r="I142" s="45">
        <f>I143</f>
        <v>0</v>
      </c>
      <c r="J142" s="45">
        <f>J143</f>
        <v>0</v>
      </c>
      <c r="K142" s="45">
        <f>K143</f>
        <v>0</v>
      </c>
      <c r="L142" s="45">
        <f>L143</f>
        <v>0</v>
      </c>
    </row>
    <row r="143" spans="1:12" ht="15" hidden="1" customHeight="1" collapsed="1">
      <c r="A143" s="58">
        <v>2</v>
      </c>
      <c r="B143" s="54">
        <v>7</v>
      </c>
      <c r="C143" s="58">
        <v>2</v>
      </c>
      <c r="D143" s="54">
        <v>2</v>
      </c>
      <c r="E143" s="55">
        <v>1</v>
      </c>
      <c r="F143" s="57"/>
      <c r="G143" s="56" t="s">
        <v>114</v>
      </c>
      <c r="H143" s="43">
        <v>114</v>
      </c>
      <c r="I143" s="45">
        <f>SUM(I144)</f>
        <v>0</v>
      </c>
      <c r="J143" s="45">
        <f>SUM(J144)</f>
        <v>0</v>
      </c>
      <c r="K143" s="45">
        <f>SUM(K144)</f>
        <v>0</v>
      </c>
      <c r="L143" s="45">
        <f>SUM(L144)</f>
        <v>0</v>
      </c>
    </row>
    <row r="144" spans="1:12" ht="15" hidden="1" customHeight="1" collapsed="1">
      <c r="A144" s="58">
        <v>2</v>
      </c>
      <c r="B144" s="54">
        <v>7</v>
      </c>
      <c r="C144" s="58">
        <v>2</v>
      </c>
      <c r="D144" s="54">
        <v>2</v>
      </c>
      <c r="E144" s="55">
        <v>1</v>
      </c>
      <c r="F144" s="57">
        <v>1</v>
      </c>
      <c r="G144" s="56" t="s">
        <v>114</v>
      </c>
      <c r="H144" s="43">
        <v>115</v>
      </c>
      <c r="I144" s="60">
        <v>0</v>
      </c>
      <c r="J144" s="60">
        <v>0</v>
      </c>
      <c r="K144" s="60">
        <v>0</v>
      </c>
      <c r="L144" s="60">
        <v>0</v>
      </c>
    </row>
    <row r="145" spans="1:12" hidden="1" collapsed="1">
      <c r="A145" s="58">
        <v>2</v>
      </c>
      <c r="B145" s="54">
        <v>7</v>
      </c>
      <c r="C145" s="58">
        <v>3</v>
      </c>
      <c r="D145" s="54"/>
      <c r="E145" s="55"/>
      <c r="F145" s="57"/>
      <c r="G145" s="56" t="s">
        <v>115</v>
      </c>
      <c r="H145" s="43">
        <v>116</v>
      </c>
      <c r="I145" s="45">
        <f t="shared" ref="I145:L146" si="15">I146</f>
        <v>0</v>
      </c>
      <c r="J145" s="84">
        <f t="shared" si="15"/>
        <v>0</v>
      </c>
      <c r="K145" s="45">
        <f t="shared" si="15"/>
        <v>0</v>
      </c>
      <c r="L145" s="44">
        <f t="shared" si="15"/>
        <v>0</v>
      </c>
    </row>
    <row r="146" spans="1:12" hidden="1" collapsed="1">
      <c r="A146" s="66">
        <v>2</v>
      </c>
      <c r="B146" s="75">
        <v>7</v>
      </c>
      <c r="C146" s="99">
        <v>3</v>
      </c>
      <c r="D146" s="75">
        <v>1</v>
      </c>
      <c r="E146" s="76"/>
      <c r="F146" s="77"/>
      <c r="G146" s="78" t="s">
        <v>115</v>
      </c>
      <c r="H146" s="43">
        <v>117</v>
      </c>
      <c r="I146" s="72">
        <f t="shared" si="15"/>
        <v>0</v>
      </c>
      <c r="J146" s="97">
        <f t="shared" si="15"/>
        <v>0</v>
      </c>
      <c r="K146" s="72">
        <f t="shared" si="15"/>
        <v>0</v>
      </c>
      <c r="L146" s="71">
        <f t="shared" si="15"/>
        <v>0</v>
      </c>
    </row>
    <row r="147" spans="1:12" hidden="1" collapsed="1">
      <c r="A147" s="58">
        <v>2</v>
      </c>
      <c r="B147" s="54">
        <v>7</v>
      </c>
      <c r="C147" s="58">
        <v>3</v>
      </c>
      <c r="D147" s="54">
        <v>1</v>
      </c>
      <c r="E147" s="55">
        <v>1</v>
      </c>
      <c r="F147" s="57"/>
      <c r="G147" s="56" t="s">
        <v>115</v>
      </c>
      <c r="H147" s="43">
        <v>118</v>
      </c>
      <c r="I147" s="45">
        <f>SUM(I148:I149)</f>
        <v>0</v>
      </c>
      <c r="J147" s="84">
        <f>SUM(J148:J149)</f>
        <v>0</v>
      </c>
      <c r="K147" s="45">
        <f>SUM(K148:K149)</f>
        <v>0</v>
      </c>
      <c r="L147" s="44">
        <f>SUM(L148:L149)</f>
        <v>0</v>
      </c>
    </row>
    <row r="148" spans="1:12" hidden="1" collapsed="1">
      <c r="A148" s="74">
        <v>2</v>
      </c>
      <c r="B148" s="49">
        <v>7</v>
      </c>
      <c r="C148" s="74">
        <v>3</v>
      </c>
      <c r="D148" s="49">
        <v>1</v>
      </c>
      <c r="E148" s="47">
        <v>1</v>
      </c>
      <c r="F148" s="50">
        <v>1</v>
      </c>
      <c r="G148" s="48" t="s">
        <v>116</v>
      </c>
      <c r="H148" s="43">
        <v>119</v>
      </c>
      <c r="I148" s="98">
        <v>0</v>
      </c>
      <c r="J148" s="98">
        <v>0</v>
      </c>
      <c r="K148" s="98">
        <v>0</v>
      </c>
      <c r="L148" s="98">
        <v>0</v>
      </c>
    </row>
    <row r="149" spans="1:12" ht="16.5" hidden="1" customHeight="1" collapsed="1">
      <c r="A149" s="58">
        <v>2</v>
      </c>
      <c r="B149" s="54">
        <v>7</v>
      </c>
      <c r="C149" s="58">
        <v>3</v>
      </c>
      <c r="D149" s="54">
        <v>1</v>
      </c>
      <c r="E149" s="55">
        <v>1</v>
      </c>
      <c r="F149" s="57">
        <v>2</v>
      </c>
      <c r="G149" s="56" t="s">
        <v>117</v>
      </c>
      <c r="H149" s="43">
        <v>120</v>
      </c>
      <c r="I149" s="60">
        <v>0</v>
      </c>
      <c r="J149" s="61">
        <v>0</v>
      </c>
      <c r="K149" s="61">
        <v>0</v>
      </c>
      <c r="L149" s="61">
        <v>0</v>
      </c>
    </row>
    <row r="150" spans="1:12" ht="15" customHeight="1">
      <c r="A150" s="87">
        <v>2</v>
      </c>
      <c r="B150" s="87">
        <v>8</v>
      </c>
      <c r="C150" s="39"/>
      <c r="D150" s="63"/>
      <c r="E150" s="46"/>
      <c r="F150" s="100"/>
      <c r="G150" s="51" t="s">
        <v>118</v>
      </c>
      <c r="H150" s="43">
        <v>121</v>
      </c>
      <c r="I150" s="65">
        <f>I151</f>
        <v>8000</v>
      </c>
      <c r="J150" s="85">
        <f>J151</f>
        <v>8000</v>
      </c>
      <c r="K150" s="65">
        <f>K151</f>
        <v>8000</v>
      </c>
      <c r="L150" s="64">
        <f>L151</f>
        <v>8000</v>
      </c>
    </row>
    <row r="151" spans="1:12" ht="14.25" hidden="1" customHeight="1" collapsed="1">
      <c r="A151" s="66">
        <v>2</v>
      </c>
      <c r="B151" s="66">
        <v>8</v>
      </c>
      <c r="C151" s="66">
        <v>1</v>
      </c>
      <c r="D151" s="67"/>
      <c r="E151" s="68"/>
      <c r="F151" s="70"/>
      <c r="G151" s="48" t="s">
        <v>118</v>
      </c>
      <c r="H151" s="43">
        <v>122</v>
      </c>
      <c r="I151" s="65">
        <f>I152+I157</f>
        <v>8000</v>
      </c>
      <c r="J151" s="85">
        <f>J152+J157</f>
        <v>8000</v>
      </c>
      <c r="K151" s="65">
        <f>K152+K157</f>
        <v>8000</v>
      </c>
      <c r="L151" s="64">
        <f>L152+L157</f>
        <v>8000</v>
      </c>
    </row>
    <row r="152" spans="1:12" ht="13.5" hidden="1" customHeight="1" collapsed="1">
      <c r="A152" s="58">
        <v>2</v>
      </c>
      <c r="B152" s="54">
        <v>8</v>
      </c>
      <c r="C152" s="56">
        <v>1</v>
      </c>
      <c r="D152" s="54">
        <v>1</v>
      </c>
      <c r="E152" s="55"/>
      <c r="F152" s="57"/>
      <c r="G152" s="56" t="s">
        <v>119</v>
      </c>
      <c r="H152" s="43">
        <v>123</v>
      </c>
      <c r="I152" s="45">
        <f>I153</f>
        <v>8000</v>
      </c>
      <c r="J152" s="84">
        <f>J153</f>
        <v>8000</v>
      </c>
      <c r="K152" s="45">
        <f>K153</f>
        <v>8000</v>
      </c>
      <c r="L152" s="44">
        <f>L153</f>
        <v>8000</v>
      </c>
    </row>
    <row r="153" spans="1:12" ht="13.5" hidden="1" customHeight="1" collapsed="1">
      <c r="A153" s="58">
        <v>2</v>
      </c>
      <c r="B153" s="54">
        <v>8</v>
      </c>
      <c r="C153" s="48">
        <v>1</v>
      </c>
      <c r="D153" s="49">
        <v>1</v>
      </c>
      <c r="E153" s="47">
        <v>1</v>
      </c>
      <c r="F153" s="50"/>
      <c r="G153" s="56" t="s">
        <v>119</v>
      </c>
      <c r="H153" s="43">
        <v>124</v>
      </c>
      <c r="I153" s="65">
        <f>SUM(I154:I156)</f>
        <v>8000</v>
      </c>
      <c r="J153" s="65">
        <f>SUM(J154:J156)</f>
        <v>8000</v>
      </c>
      <c r="K153" s="65">
        <f>SUM(K154:K156)</f>
        <v>8000</v>
      </c>
      <c r="L153" s="65">
        <f>SUM(L154:L156)</f>
        <v>8000</v>
      </c>
    </row>
    <row r="154" spans="1:12" ht="13.5" hidden="1" customHeight="1" collapsed="1">
      <c r="A154" s="54">
        <v>2</v>
      </c>
      <c r="B154" s="49">
        <v>8</v>
      </c>
      <c r="C154" s="56">
        <v>1</v>
      </c>
      <c r="D154" s="54">
        <v>1</v>
      </c>
      <c r="E154" s="55">
        <v>1</v>
      </c>
      <c r="F154" s="57">
        <v>1</v>
      </c>
      <c r="G154" s="56" t="s">
        <v>120</v>
      </c>
      <c r="H154" s="43">
        <v>125</v>
      </c>
      <c r="I154" s="60">
        <v>0</v>
      </c>
      <c r="J154" s="60">
        <v>0</v>
      </c>
      <c r="K154" s="60">
        <v>0</v>
      </c>
      <c r="L154" s="60">
        <v>0</v>
      </c>
    </row>
    <row r="155" spans="1:12" ht="15.75" customHeight="1">
      <c r="A155" s="66">
        <v>2</v>
      </c>
      <c r="B155" s="75">
        <v>8</v>
      </c>
      <c r="C155" s="78">
        <v>1</v>
      </c>
      <c r="D155" s="75">
        <v>1</v>
      </c>
      <c r="E155" s="76">
        <v>1</v>
      </c>
      <c r="F155" s="77">
        <v>2</v>
      </c>
      <c r="G155" s="78" t="s">
        <v>121</v>
      </c>
      <c r="H155" s="43">
        <v>126</v>
      </c>
      <c r="I155" s="101">
        <v>8000</v>
      </c>
      <c r="J155" s="101">
        <v>8000</v>
      </c>
      <c r="K155" s="101">
        <v>8000</v>
      </c>
      <c r="L155" s="101">
        <v>8000</v>
      </c>
    </row>
    <row r="156" spans="1:12" hidden="1" collapsed="1">
      <c r="A156" s="66">
        <v>2</v>
      </c>
      <c r="B156" s="75">
        <v>8</v>
      </c>
      <c r="C156" s="78">
        <v>1</v>
      </c>
      <c r="D156" s="75">
        <v>1</v>
      </c>
      <c r="E156" s="76">
        <v>1</v>
      </c>
      <c r="F156" s="77">
        <v>3</v>
      </c>
      <c r="G156" s="78" t="s">
        <v>122</v>
      </c>
      <c r="H156" s="43">
        <v>127</v>
      </c>
      <c r="I156" s="101">
        <v>0</v>
      </c>
      <c r="J156" s="102">
        <v>0</v>
      </c>
      <c r="K156" s="101">
        <v>0</v>
      </c>
      <c r="L156" s="79">
        <v>0</v>
      </c>
    </row>
    <row r="157" spans="1:12" ht="15" hidden="1" customHeight="1" collapsed="1">
      <c r="A157" s="58">
        <v>2</v>
      </c>
      <c r="B157" s="54">
        <v>8</v>
      </c>
      <c r="C157" s="56">
        <v>1</v>
      </c>
      <c r="D157" s="54">
        <v>2</v>
      </c>
      <c r="E157" s="55"/>
      <c r="F157" s="57"/>
      <c r="G157" s="56" t="s">
        <v>123</v>
      </c>
      <c r="H157" s="43">
        <v>128</v>
      </c>
      <c r="I157" s="45">
        <f t="shared" ref="I157:L158" si="16">I158</f>
        <v>0</v>
      </c>
      <c r="J157" s="84">
        <f t="shared" si="16"/>
        <v>0</v>
      </c>
      <c r="K157" s="45">
        <f t="shared" si="16"/>
        <v>0</v>
      </c>
      <c r="L157" s="44">
        <f t="shared" si="16"/>
        <v>0</v>
      </c>
    </row>
    <row r="158" spans="1:12" hidden="1" collapsed="1">
      <c r="A158" s="58">
        <v>2</v>
      </c>
      <c r="B158" s="54">
        <v>8</v>
      </c>
      <c r="C158" s="56">
        <v>1</v>
      </c>
      <c r="D158" s="54">
        <v>2</v>
      </c>
      <c r="E158" s="55">
        <v>1</v>
      </c>
      <c r="F158" s="57"/>
      <c r="G158" s="56" t="s">
        <v>123</v>
      </c>
      <c r="H158" s="43">
        <v>129</v>
      </c>
      <c r="I158" s="45">
        <f t="shared" si="16"/>
        <v>0</v>
      </c>
      <c r="J158" s="84">
        <f t="shared" si="16"/>
        <v>0</v>
      </c>
      <c r="K158" s="45">
        <f t="shared" si="16"/>
        <v>0</v>
      </c>
      <c r="L158" s="44">
        <f t="shared" si="16"/>
        <v>0</v>
      </c>
    </row>
    <row r="159" spans="1:12" hidden="1" collapsed="1">
      <c r="A159" s="66">
        <v>2</v>
      </c>
      <c r="B159" s="67">
        <v>8</v>
      </c>
      <c r="C159" s="69">
        <v>1</v>
      </c>
      <c r="D159" s="67">
        <v>2</v>
      </c>
      <c r="E159" s="68">
        <v>1</v>
      </c>
      <c r="F159" s="70">
        <v>1</v>
      </c>
      <c r="G159" s="56" t="s">
        <v>123</v>
      </c>
      <c r="H159" s="43">
        <v>130</v>
      </c>
      <c r="I159" s="103">
        <v>0</v>
      </c>
      <c r="J159" s="61">
        <v>0</v>
      </c>
      <c r="K159" s="61">
        <v>0</v>
      </c>
      <c r="L159" s="61">
        <v>0</v>
      </c>
    </row>
    <row r="160" spans="1:12" ht="39.75" hidden="1" customHeight="1" collapsed="1">
      <c r="A160" s="87">
        <v>2</v>
      </c>
      <c r="B160" s="39">
        <v>9</v>
      </c>
      <c r="C160" s="41"/>
      <c r="D160" s="39"/>
      <c r="E160" s="40"/>
      <c r="F160" s="42"/>
      <c r="G160" s="41" t="s">
        <v>124</v>
      </c>
      <c r="H160" s="43">
        <v>131</v>
      </c>
      <c r="I160" s="45">
        <f>I161+I165</f>
        <v>0</v>
      </c>
      <c r="J160" s="84">
        <f>J161+J165</f>
        <v>0</v>
      </c>
      <c r="K160" s="45">
        <f>K161+K165</f>
        <v>0</v>
      </c>
      <c r="L160" s="44">
        <f>L161+L165</f>
        <v>0</v>
      </c>
    </row>
    <row r="161" spans="1:12" s="69" customFormat="1" ht="39" hidden="1" customHeight="1" collapsed="1">
      <c r="A161" s="58">
        <v>2</v>
      </c>
      <c r="B161" s="54">
        <v>9</v>
      </c>
      <c r="C161" s="56">
        <v>1</v>
      </c>
      <c r="D161" s="54"/>
      <c r="E161" s="55"/>
      <c r="F161" s="57"/>
      <c r="G161" s="56" t="s">
        <v>125</v>
      </c>
      <c r="H161" s="43">
        <v>132</v>
      </c>
      <c r="I161" s="45">
        <f t="shared" ref="I161:L163" si="17">I162</f>
        <v>0</v>
      </c>
      <c r="J161" s="84">
        <f t="shared" si="17"/>
        <v>0</v>
      </c>
      <c r="K161" s="45">
        <f t="shared" si="17"/>
        <v>0</v>
      </c>
      <c r="L161" s="44">
        <f t="shared" si="17"/>
        <v>0</v>
      </c>
    </row>
    <row r="162" spans="1:12" ht="42.75" hidden="1" customHeight="1" collapsed="1">
      <c r="A162" s="74">
        <v>2</v>
      </c>
      <c r="B162" s="49">
        <v>9</v>
      </c>
      <c r="C162" s="48">
        <v>1</v>
      </c>
      <c r="D162" s="49">
        <v>1</v>
      </c>
      <c r="E162" s="47"/>
      <c r="F162" s="50"/>
      <c r="G162" s="56" t="s">
        <v>126</v>
      </c>
      <c r="H162" s="43">
        <v>133</v>
      </c>
      <c r="I162" s="65">
        <f t="shared" si="17"/>
        <v>0</v>
      </c>
      <c r="J162" s="85">
        <f t="shared" si="17"/>
        <v>0</v>
      </c>
      <c r="K162" s="65">
        <f t="shared" si="17"/>
        <v>0</v>
      </c>
      <c r="L162" s="64">
        <f t="shared" si="17"/>
        <v>0</v>
      </c>
    </row>
    <row r="163" spans="1:12" ht="38.25" hidden="1" customHeight="1" collapsed="1">
      <c r="A163" s="58">
        <v>2</v>
      </c>
      <c r="B163" s="54">
        <v>9</v>
      </c>
      <c r="C163" s="58">
        <v>1</v>
      </c>
      <c r="D163" s="54">
        <v>1</v>
      </c>
      <c r="E163" s="55">
        <v>1</v>
      </c>
      <c r="F163" s="57"/>
      <c r="G163" s="56" t="s">
        <v>126</v>
      </c>
      <c r="H163" s="43">
        <v>134</v>
      </c>
      <c r="I163" s="45">
        <f t="shared" si="17"/>
        <v>0</v>
      </c>
      <c r="J163" s="84">
        <f t="shared" si="17"/>
        <v>0</v>
      </c>
      <c r="K163" s="45">
        <f t="shared" si="17"/>
        <v>0</v>
      </c>
      <c r="L163" s="44">
        <f t="shared" si="17"/>
        <v>0</v>
      </c>
    </row>
    <row r="164" spans="1:12" ht="38.25" hidden="1" customHeight="1" collapsed="1">
      <c r="A164" s="74">
        <v>2</v>
      </c>
      <c r="B164" s="49">
        <v>9</v>
      </c>
      <c r="C164" s="49">
        <v>1</v>
      </c>
      <c r="D164" s="49">
        <v>1</v>
      </c>
      <c r="E164" s="47">
        <v>1</v>
      </c>
      <c r="F164" s="50">
        <v>1</v>
      </c>
      <c r="G164" s="56" t="s">
        <v>126</v>
      </c>
      <c r="H164" s="43">
        <v>135</v>
      </c>
      <c r="I164" s="98">
        <v>0</v>
      </c>
      <c r="J164" s="98">
        <v>0</v>
      </c>
      <c r="K164" s="98">
        <v>0</v>
      </c>
      <c r="L164" s="98">
        <v>0</v>
      </c>
    </row>
    <row r="165" spans="1:12" ht="41.25" hidden="1" customHeight="1" collapsed="1">
      <c r="A165" s="58">
        <v>2</v>
      </c>
      <c r="B165" s="54">
        <v>9</v>
      </c>
      <c r="C165" s="54">
        <v>2</v>
      </c>
      <c r="D165" s="54"/>
      <c r="E165" s="55"/>
      <c r="F165" s="57"/>
      <c r="G165" s="56" t="s">
        <v>127</v>
      </c>
      <c r="H165" s="43">
        <v>136</v>
      </c>
      <c r="I165" s="45">
        <f>SUM(I166+I171)</f>
        <v>0</v>
      </c>
      <c r="J165" s="45">
        <f>SUM(J166+J171)</f>
        <v>0</v>
      </c>
      <c r="K165" s="45">
        <f>SUM(K166+K171)</f>
        <v>0</v>
      </c>
      <c r="L165" s="45">
        <f>SUM(L166+L171)</f>
        <v>0</v>
      </c>
    </row>
    <row r="166" spans="1:12" ht="44.25" hidden="1" customHeight="1" collapsed="1">
      <c r="A166" s="58">
        <v>2</v>
      </c>
      <c r="B166" s="54">
        <v>9</v>
      </c>
      <c r="C166" s="54">
        <v>2</v>
      </c>
      <c r="D166" s="49">
        <v>1</v>
      </c>
      <c r="E166" s="47"/>
      <c r="F166" s="50"/>
      <c r="G166" s="48" t="s">
        <v>128</v>
      </c>
      <c r="H166" s="43">
        <v>137</v>
      </c>
      <c r="I166" s="65">
        <f>I167</f>
        <v>0</v>
      </c>
      <c r="J166" s="85">
        <f>J167</f>
        <v>0</v>
      </c>
      <c r="K166" s="65">
        <f>K167</f>
        <v>0</v>
      </c>
      <c r="L166" s="64">
        <f>L167</f>
        <v>0</v>
      </c>
    </row>
    <row r="167" spans="1:12" ht="40.5" hidden="1" customHeight="1" collapsed="1">
      <c r="A167" s="74">
        <v>2</v>
      </c>
      <c r="B167" s="49">
        <v>9</v>
      </c>
      <c r="C167" s="49">
        <v>2</v>
      </c>
      <c r="D167" s="54">
        <v>1</v>
      </c>
      <c r="E167" s="55">
        <v>1</v>
      </c>
      <c r="F167" s="57"/>
      <c r="G167" s="48" t="s">
        <v>129</v>
      </c>
      <c r="H167" s="43">
        <v>138</v>
      </c>
      <c r="I167" s="45">
        <f>SUM(I168:I170)</f>
        <v>0</v>
      </c>
      <c r="J167" s="84">
        <f>SUM(J168:J170)</f>
        <v>0</v>
      </c>
      <c r="K167" s="45">
        <f>SUM(K168:K170)</f>
        <v>0</v>
      </c>
      <c r="L167" s="44">
        <f>SUM(L168:L170)</f>
        <v>0</v>
      </c>
    </row>
    <row r="168" spans="1:12" ht="53.25" hidden="1" customHeight="1" collapsed="1">
      <c r="A168" s="66">
        <v>2</v>
      </c>
      <c r="B168" s="75">
        <v>9</v>
      </c>
      <c r="C168" s="75">
        <v>2</v>
      </c>
      <c r="D168" s="75">
        <v>1</v>
      </c>
      <c r="E168" s="76">
        <v>1</v>
      </c>
      <c r="F168" s="77">
        <v>1</v>
      </c>
      <c r="G168" s="48" t="s">
        <v>130</v>
      </c>
      <c r="H168" s="43">
        <v>139</v>
      </c>
      <c r="I168" s="101">
        <v>0</v>
      </c>
      <c r="J168" s="59">
        <v>0</v>
      </c>
      <c r="K168" s="59">
        <v>0</v>
      </c>
      <c r="L168" s="59">
        <v>0</v>
      </c>
    </row>
    <row r="169" spans="1:12" ht="51.75" hidden="1" customHeight="1" collapsed="1">
      <c r="A169" s="58">
        <v>2</v>
      </c>
      <c r="B169" s="54">
        <v>9</v>
      </c>
      <c r="C169" s="54">
        <v>2</v>
      </c>
      <c r="D169" s="54">
        <v>1</v>
      </c>
      <c r="E169" s="55">
        <v>1</v>
      </c>
      <c r="F169" s="57">
        <v>2</v>
      </c>
      <c r="G169" s="48" t="s">
        <v>131</v>
      </c>
      <c r="H169" s="43">
        <v>140</v>
      </c>
      <c r="I169" s="60">
        <v>0</v>
      </c>
      <c r="J169" s="104">
        <v>0</v>
      </c>
      <c r="K169" s="104">
        <v>0</v>
      </c>
      <c r="L169" s="104">
        <v>0</v>
      </c>
    </row>
    <row r="170" spans="1:12" ht="54.75" hidden="1" customHeight="1" collapsed="1">
      <c r="A170" s="58">
        <v>2</v>
      </c>
      <c r="B170" s="54">
        <v>9</v>
      </c>
      <c r="C170" s="54">
        <v>2</v>
      </c>
      <c r="D170" s="54">
        <v>1</v>
      </c>
      <c r="E170" s="55">
        <v>1</v>
      </c>
      <c r="F170" s="57">
        <v>3</v>
      </c>
      <c r="G170" s="48" t="s">
        <v>132</v>
      </c>
      <c r="H170" s="43">
        <v>141</v>
      </c>
      <c r="I170" s="60">
        <v>0</v>
      </c>
      <c r="J170" s="60">
        <v>0</v>
      </c>
      <c r="K170" s="60">
        <v>0</v>
      </c>
      <c r="L170" s="60">
        <v>0</v>
      </c>
    </row>
    <row r="171" spans="1:12" ht="39" hidden="1" customHeight="1" collapsed="1">
      <c r="A171" s="105">
        <v>2</v>
      </c>
      <c r="B171" s="105">
        <v>9</v>
      </c>
      <c r="C171" s="105">
        <v>2</v>
      </c>
      <c r="D171" s="105">
        <v>2</v>
      </c>
      <c r="E171" s="105"/>
      <c r="F171" s="105"/>
      <c r="G171" s="56" t="s">
        <v>133</v>
      </c>
      <c r="H171" s="43">
        <v>142</v>
      </c>
      <c r="I171" s="45">
        <f>I172</f>
        <v>0</v>
      </c>
      <c r="J171" s="84">
        <f>J172</f>
        <v>0</v>
      </c>
      <c r="K171" s="45">
        <f>K172</f>
        <v>0</v>
      </c>
      <c r="L171" s="44">
        <f>L172</f>
        <v>0</v>
      </c>
    </row>
    <row r="172" spans="1:12" ht="43.5" hidden="1" customHeight="1" collapsed="1">
      <c r="A172" s="58">
        <v>2</v>
      </c>
      <c r="B172" s="54">
        <v>9</v>
      </c>
      <c r="C172" s="54">
        <v>2</v>
      </c>
      <c r="D172" s="54">
        <v>2</v>
      </c>
      <c r="E172" s="55">
        <v>1</v>
      </c>
      <c r="F172" s="57"/>
      <c r="G172" s="48" t="s">
        <v>134</v>
      </c>
      <c r="H172" s="43">
        <v>143</v>
      </c>
      <c r="I172" s="65">
        <f>SUM(I173:I175)</f>
        <v>0</v>
      </c>
      <c r="J172" s="65">
        <f>SUM(J173:J175)</f>
        <v>0</v>
      </c>
      <c r="K172" s="65">
        <f>SUM(K173:K175)</f>
        <v>0</v>
      </c>
      <c r="L172" s="65">
        <f>SUM(L173:L175)</f>
        <v>0</v>
      </c>
    </row>
    <row r="173" spans="1:12" ht="54.75" hidden="1" customHeight="1" collapsed="1">
      <c r="A173" s="58">
        <v>2</v>
      </c>
      <c r="B173" s="54">
        <v>9</v>
      </c>
      <c r="C173" s="54">
        <v>2</v>
      </c>
      <c r="D173" s="54">
        <v>2</v>
      </c>
      <c r="E173" s="54">
        <v>1</v>
      </c>
      <c r="F173" s="57">
        <v>1</v>
      </c>
      <c r="G173" s="106" t="s">
        <v>135</v>
      </c>
      <c r="H173" s="43">
        <v>144</v>
      </c>
      <c r="I173" s="60">
        <v>0</v>
      </c>
      <c r="J173" s="59">
        <v>0</v>
      </c>
      <c r="K173" s="59">
        <v>0</v>
      </c>
      <c r="L173" s="59">
        <v>0</v>
      </c>
    </row>
    <row r="174" spans="1:12" ht="54" hidden="1" customHeight="1" collapsed="1">
      <c r="A174" s="67">
        <v>2</v>
      </c>
      <c r="B174" s="69">
        <v>9</v>
      </c>
      <c r="C174" s="67">
        <v>2</v>
      </c>
      <c r="D174" s="68">
        <v>2</v>
      </c>
      <c r="E174" s="68">
        <v>1</v>
      </c>
      <c r="F174" s="70">
        <v>2</v>
      </c>
      <c r="G174" s="69" t="s">
        <v>136</v>
      </c>
      <c r="H174" s="43">
        <v>145</v>
      </c>
      <c r="I174" s="59">
        <v>0</v>
      </c>
      <c r="J174" s="61">
        <v>0</v>
      </c>
      <c r="K174" s="61">
        <v>0</v>
      </c>
      <c r="L174" s="61">
        <v>0</v>
      </c>
    </row>
    <row r="175" spans="1:12" ht="54" hidden="1" customHeight="1" collapsed="1">
      <c r="A175" s="54">
        <v>2</v>
      </c>
      <c r="B175" s="78">
        <v>9</v>
      </c>
      <c r="C175" s="75">
        <v>2</v>
      </c>
      <c r="D175" s="76">
        <v>2</v>
      </c>
      <c r="E175" s="76">
        <v>1</v>
      </c>
      <c r="F175" s="77">
        <v>3</v>
      </c>
      <c r="G175" s="78" t="s">
        <v>137</v>
      </c>
      <c r="H175" s="43">
        <v>146</v>
      </c>
      <c r="I175" s="104">
        <v>0</v>
      </c>
      <c r="J175" s="104">
        <v>0</v>
      </c>
      <c r="K175" s="104">
        <v>0</v>
      </c>
      <c r="L175" s="104">
        <v>0</v>
      </c>
    </row>
    <row r="176" spans="1:12" ht="76.5" hidden="1" customHeight="1" collapsed="1">
      <c r="A176" s="39">
        <v>3</v>
      </c>
      <c r="B176" s="41"/>
      <c r="C176" s="39"/>
      <c r="D176" s="40"/>
      <c r="E176" s="40"/>
      <c r="F176" s="42"/>
      <c r="G176" s="92" t="s">
        <v>138</v>
      </c>
      <c r="H176" s="43">
        <v>147</v>
      </c>
      <c r="I176" s="44">
        <f>SUM(I177+I229+I294)</f>
        <v>0</v>
      </c>
      <c r="J176" s="84">
        <f>SUM(J177+J229+J294)</f>
        <v>0</v>
      </c>
      <c r="K176" s="45">
        <f>SUM(K177+K229+K294)</f>
        <v>0</v>
      </c>
      <c r="L176" s="44">
        <f>SUM(L177+L229+L294)</f>
        <v>0</v>
      </c>
    </row>
    <row r="177" spans="1:12" ht="34.5" hidden="1" customHeight="1" collapsed="1">
      <c r="A177" s="87">
        <v>3</v>
      </c>
      <c r="B177" s="39">
        <v>1</v>
      </c>
      <c r="C177" s="63"/>
      <c r="D177" s="46"/>
      <c r="E177" s="46"/>
      <c r="F177" s="100"/>
      <c r="G177" s="83" t="s">
        <v>139</v>
      </c>
      <c r="H177" s="43">
        <v>148</v>
      </c>
      <c r="I177" s="44">
        <f>SUM(I178+I200+I207+I219+I223)</f>
        <v>0</v>
      </c>
      <c r="J177" s="64">
        <f>SUM(J178+J200+J207+J219+J223)</f>
        <v>0</v>
      </c>
      <c r="K177" s="64">
        <f>SUM(K178+K200+K207+K219+K223)</f>
        <v>0</v>
      </c>
      <c r="L177" s="64">
        <f>SUM(L178+L200+L207+L219+L223)</f>
        <v>0</v>
      </c>
    </row>
    <row r="178" spans="1:12" ht="30.75" hidden="1" customHeight="1" collapsed="1">
      <c r="A178" s="49">
        <v>3</v>
      </c>
      <c r="B178" s="48">
        <v>1</v>
      </c>
      <c r="C178" s="49">
        <v>1</v>
      </c>
      <c r="D178" s="47"/>
      <c r="E178" s="47"/>
      <c r="F178" s="107"/>
      <c r="G178" s="58" t="s">
        <v>140</v>
      </c>
      <c r="H178" s="43">
        <v>149</v>
      </c>
      <c r="I178" s="64">
        <f>SUM(I179+I182+I187+I192+I197)</f>
        <v>0</v>
      </c>
      <c r="J178" s="84">
        <f>SUM(J179+J182+J187+J192+J197)</f>
        <v>0</v>
      </c>
      <c r="K178" s="45">
        <f>SUM(K179+K182+K187+K192+K197)</f>
        <v>0</v>
      </c>
      <c r="L178" s="44">
        <f>SUM(L179+L182+L187+L192+L197)</f>
        <v>0</v>
      </c>
    </row>
    <row r="179" spans="1:12" ht="12.75" hidden="1" customHeight="1" collapsed="1">
      <c r="A179" s="54">
        <v>3</v>
      </c>
      <c r="B179" s="56">
        <v>1</v>
      </c>
      <c r="C179" s="54">
        <v>1</v>
      </c>
      <c r="D179" s="55">
        <v>1</v>
      </c>
      <c r="E179" s="55"/>
      <c r="F179" s="108"/>
      <c r="G179" s="58" t="s">
        <v>141</v>
      </c>
      <c r="H179" s="43">
        <v>150</v>
      </c>
      <c r="I179" s="44">
        <f t="shared" ref="I179:L180" si="18">I180</f>
        <v>0</v>
      </c>
      <c r="J179" s="85">
        <f t="shared" si="18"/>
        <v>0</v>
      </c>
      <c r="K179" s="65">
        <f t="shared" si="18"/>
        <v>0</v>
      </c>
      <c r="L179" s="64">
        <f t="shared" si="18"/>
        <v>0</v>
      </c>
    </row>
    <row r="180" spans="1:12" ht="13.5" hidden="1" customHeight="1" collapsed="1">
      <c r="A180" s="54">
        <v>3</v>
      </c>
      <c r="B180" s="56">
        <v>1</v>
      </c>
      <c r="C180" s="54">
        <v>1</v>
      </c>
      <c r="D180" s="55">
        <v>1</v>
      </c>
      <c r="E180" s="55">
        <v>1</v>
      </c>
      <c r="F180" s="88"/>
      <c r="G180" s="58" t="s">
        <v>142</v>
      </c>
      <c r="H180" s="43">
        <v>151</v>
      </c>
      <c r="I180" s="64">
        <f t="shared" si="18"/>
        <v>0</v>
      </c>
      <c r="J180" s="44">
        <f t="shared" si="18"/>
        <v>0</v>
      </c>
      <c r="K180" s="44">
        <f t="shared" si="18"/>
        <v>0</v>
      </c>
      <c r="L180" s="44">
        <f t="shared" si="18"/>
        <v>0</v>
      </c>
    </row>
    <row r="181" spans="1:12" ht="13.5" hidden="1" customHeight="1" collapsed="1">
      <c r="A181" s="54">
        <v>3</v>
      </c>
      <c r="B181" s="56">
        <v>1</v>
      </c>
      <c r="C181" s="54">
        <v>1</v>
      </c>
      <c r="D181" s="55">
        <v>1</v>
      </c>
      <c r="E181" s="55">
        <v>1</v>
      </c>
      <c r="F181" s="88">
        <v>1</v>
      </c>
      <c r="G181" s="58" t="s">
        <v>142</v>
      </c>
      <c r="H181" s="43">
        <v>152</v>
      </c>
      <c r="I181" s="61">
        <v>0</v>
      </c>
      <c r="J181" s="61">
        <v>0</v>
      </c>
      <c r="K181" s="61">
        <v>0</v>
      </c>
      <c r="L181" s="61">
        <v>0</v>
      </c>
    </row>
    <row r="182" spans="1:12" ht="14.25" hidden="1" customHeight="1" collapsed="1">
      <c r="A182" s="49">
        <v>3</v>
      </c>
      <c r="B182" s="47">
        <v>1</v>
      </c>
      <c r="C182" s="47">
        <v>1</v>
      </c>
      <c r="D182" s="47">
        <v>2</v>
      </c>
      <c r="E182" s="47"/>
      <c r="F182" s="50"/>
      <c r="G182" s="48" t="s">
        <v>143</v>
      </c>
      <c r="H182" s="43">
        <v>153</v>
      </c>
      <c r="I182" s="64">
        <f>I183</f>
        <v>0</v>
      </c>
      <c r="J182" s="85">
        <f>J183</f>
        <v>0</v>
      </c>
      <c r="K182" s="65">
        <f>K183</f>
        <v>0</v>
      </c>
      <c r="L182" s="64">
        <f>L183</f>
        <v>0</v>
      </c>
    </row>
    <row r="183" spans="1:12" ht="13.5" hidden="1" customHeight="1" collapsed="1">
      <c r="A183" s="54">
        <v>3</v>
      </c>
      <c r="B183" s="55">
        <v>1</v>
      </c>
      <c r="C183" s="55">
        <v>1</v>
      </c>
      <c r="D183" s="55">
        <v>2</v>
      </c>
      <c r="E183" s="55">
        <v>1</v>
      </c>
      <c r="F183" s="57"/>
      <c r="G183" s="48" t="s">
        <v>143</v>
      </c>
      <c r="H183" s="43">
        <v>154</v>
      </c>
      <c r="I183" s="44">
        <f>SUM(I184:I186)</f>
        <v>0</v>
      </c>
      <c r="J183" s="84">
        <f>SUM(J184:J186)</f>
        <v>0</v>
      </c>
      <c r="K183" s="45">
        <f>SUM(K184:K186)</f>
        <v>0</v>
      </c>
      <c r="L183" s="44">
        <f>SUM(L184:L186)</f>
        <v>0</v>
      </c>
    </row>
    <row r="184" spans="1:12" ht="14.25" hidden="1" customHeight="1" collapsed="1">
      <c r="A184" s="49">
        <v>3</v>
      </c>
      <c r="B184" s="47">
        <v>1</v>
      </c>
      <c r="C184" s="47">
        <v>1</v>
      </c>
      <c r="D184" s="47">
        <v>2</v>
      </c>
      <c r="E184" s="47">
        <v>1</v>
      </c>
      <c r="F184" s="50">
        <v>1</v>
      </c>
      <c r="G184" s="48" t="s">
        <v>144</v>
      </c>
      <c r="H184" s="43">
        <v>155</v>
      </c>
      <c r="I184" s="59">
        <v>0</v>
      </c>
      <c r="J184" s="59">
        <v>0</v>
      </c>
      <c r="K184" s="59">
        <v>0</v>
      </c>
      <c r="L184" s="104">
        <v>0</v>
      </c>
    </row>
    <row r="185" spans="1:12" ht="14.25" hidden="1" customHeight="1" collapsed="1">
      <c r="A185" s="54">
        <v>3</v>
      </c>
      <c r="B185" s="55">
        <v>1</v>
      </c>
      <c r="C185" s="55">
        <v>1</v>
      </c>
      <c r="D185" s="55">
        <v>2</v>
      </c>
      <c r="E185" s="55">
        <v>1</v>
      </c>
      <c r="F185" s="57">
        <v>2</v>
      </c>
      <c r="G185" s="56" t="s">
        <v>145</v>
      </c>
      <c r="H185" s="43">
        <v>156</v>
      </c>
      <c r="I185" s="61">
        <v>0</v>
      </c>
      <c r="J185" s="61">
        <v>0</v>
      </c>
      <c r="K185" s="61">
        <v>0</v>
      </c>
      <c r="L185" s="61">
        <v>0</v>
      </c>
    </row>
    <row r="186" spans="1:12" ht="26.25" hidden="1" customHeight="1" collapsed="1">
      <c r="A186" s="49">
        <v>3</v>
      </c>
      <c r="B186" s="47">
        <v>1</v>
      </c>
      <c r="C186" s="47">
        <v>1</v>
      </c>
      <c r="D186" s="47">
        <v>2</v>
      </c>
      <c r="E186" s="47">
        <v>1</v>
      </c>
      <c r="F186" s="50">
        <v>3</v>
      </c>
      <c r="G186" s="48" t="s">
        <v>146</v>
      </c>
      <c r="H186" s="43">
        <v>157</v>
      </c>
      <c r="I186" s="59">
        <v>0</v>
      </c>
      <c r="J186" s="59">
        <v>0</v>
      </c>
      <c r="K186" s="59">
        <v>0</v>
      </c>
      <c r="L186" s="104">
        <v>0</v>
      </c>
    </row>
    <row r="187" spans="1:12" ht="14.25" hidden="1" customHeight="1" collapsed="1">
      <c r="A187" s="54">
        <v>3</v>
      </c>
      <c r="B187" s="55">
        <v>1</v>
      </c>
      <c r="C187" s="55">
        <v>1</v>
      </c>
      <c r="D187" s="55">
        <v>3</v>
      </c>
      <c r="E187" s="55"/>
      <c r="F187" s="57"/>
      <c r="G187" s="56" t="s">
        <v>147</v>
      </c>
      <c r="H187" s="43">
        <v>158</v>
      </c>
      <c r="I187" s="44">
        <f>I188</f>
        <v>0</v>
      </c>
      <c r="J187" s="84">
        <f>J188</f>
        <v>0</v>
      </c>
      <c r="K187" s="45">
        <f>K188</f>
        <v>0</v>
      </c>
      <c r="L187" s="44">
        <f>L188</f>
        <v>0</v>
      </c>
    </row>
    <row r="188" spans="1:12" ht="14.25" hidden="1" customHeight="1" collapsed="1">
      <c r="A188" s="54">
        <v>3</v>
      </c>
      <c r="B188" s="55">
        <v>1</v>
      </c>
      <c r="C188" s="55">
        <v>1</v>
      </c>
      <c r="D188" s="55">
        <v>3</v>
      </c>
      <c r="E188" s="55">
        <v>1</v>
      </c>
      <c r="F188" s="57"/>
      <c r="G188" s="56" t="s">
        <v>147</v>
      </c>
      <c r="H188" s="43">
        <v>159</v>
      </c>
      <c r="I188" s="44">
        <f>SUM(I189:I191)</f>
        <v>0</v>
      </c>
      <c r="J188" s="44">
        <f>SUM(J189:J191)</f>
        <v>0</v>
      </c>
      <c r="K188" s="44">
        <f>SUM(K189:K191)</f>
        <v>0</v>
      </c>
      <c r="L188" s="44">
        <f>SUM(L189:L191)</f>
        <v>0</v>
      </c>
    </row>
    <row r="189" spans="1:12" ht="13.5" hidden="1" customHeight="1" collapsed="1">
      <c r="A189" s="54">
        <v>3</v>
      </c>
      <c r="B189" s="55">
        <v>1</v>
      </c>
      <c r="C189" s="55">
        <v>1</v>
      </c>
      <c r="D189" s="55">
        <v>3</v>
      </c>
      <c r="E189" s="55">
        <v>1</v>
      </c>
      <c r="F189" s="57">
        <v>1</v>
      </c>
      <c r="G189" s="56" t="s">
        <v>148</v>
      </c>
      <c r="H189" s="43">
        <v>160</v>
      </c>
      <c r="I189" s="61">
        <v>0</v>
      </c>
      <c r="J189" s="61">
        <v>0</v>
      </c>
      <c r="K189" s="61">
        <v>0</v>
      </c>
      <c r="L189" s="104">
        <v>0</v>
      </c>
    </row>
    <row r="190" spans="1:12" ht="15.75" hidden="1" customHeight="1" collapsed="1">
      <c r="A190" s="54">
        <v>3</v>
      </c>
      <c r="B190" s="55">
        <v>1</v>
      </c>
      <c r="C190" s="55">
        <v>1</v>
      </c>
      <c r="D190" s="55">
        <v>3</v>
      </c>
      <c r="E190" s="55">
        <v>1</v>
      </c>
      <c r="F190" s="57">
        <v>2</v>
      </c>
      <c r="G190" s="56" t="s">
        <v>149</v>
      </c>
      <c r="H190" s="43">
        <v>161</v>
      </c>
      <c r="I190" s="59">
        <v>0</v>
      </c>
      <c r="J190" s="61">
        <v>0</v>
      </c>
      <c r="K190" s="61">
        <v>0</v>
      </c>
      <c r="L190" s="61">
        <v>0</v>
      </c>
    </row>
    <row r="191" spans="1:12" ht="15.75" hidden="1" customHeight="1" collapsed="1">
      <c r="A191" s="54">
        <v>3</v>
      </c>
      <c r="B191" s="55">
        <v>1</v>
      </c>
      <c r="C191" s="55">
        <v>1</v>
      </c>
      <c r="D191" s="55">
        <v>3</v>
      </c>
      <c r="E191" s="55">
        <v>1</v>
      </c>
      <c r="F191" s="57">
        <v>3</v>
      </c>
      <c r="G191" s="58" t="s">
        <v>150</v>
      </c>
      <c r="H191" s="43">
        <v>162</v>
      </c>
      <c r="I191" s="59">
        <v>0</v>
      </c>
      <c r="J191" s="61">
        <v>0</v>
      </c>
      <c r="K191" s="61">
        <v>0</v>
      </c>
      <c r="L191" s="61">
        <v>0</v>
      </c>
    </row>
    <row r="192" spans="1:12" ht="18" hidden="1" customHeight="1" collapsed="1">
      <c r="A192" s="67">
        <v>3</v>
      </c>
      <c r="B192" s="68">
        <v>1</v>
      </c>
      <c r="C192" s="68">
        <v>1</v>
      </c>
      <c r="D192" s="68">
        <v>4</v>
      </c>
      <c r="E192" s="68"/>
      <c r="F192" s="70"/>
      <c r="G192" s="69" t="s">
        <v>151</v>
      </c>
      <c r="H192" s="43">
        <v>163</v>
      </c>
      <c r="I192" s="44">
        <f>I193</f>
        <v>0</v>
      </c>
      <c r="J192" s="86">
        <f>J193</f>
        <v>0</v>
      </c>
      <c r="K192" s="52">
        <f>K193</f>
        <v>0</v>
      </c>
      <c r="L192" s="53">
        <f>L193</f>
        <v>0</v>
      </c>
    </row>
    <row r="193" spans="1:12" ht="13.5" hidden="1" customHeight="1" collapsed="1">
      <c r="A193" s="54">
        <v>3</v>
      </c>
      <c r="B193" s="55">
        <v>1</v>
      </c>
      <c r="C193" s="55">
        <v>1</v>
      </c>
      <c r="D193" s="55">
        <v>4</v>
      </c>
      <c r="E193" s="55">
        <v>1</v>
      </c>
      <c r="F193" s="57"/>
      <c r="G193" s="69" t="s">
        <v>151</v>
      </c>
      <c r="H193" s="43">
        <v>164</v>
      </c>
      <c r="I193" s="64">
        <f>SUM(I194:I196)</f>
        <v>0</v>
      </c>
      <c r="J193" s="84">
        <f>SUM(J194:J196)</f>
        <v>0</v>
      </c>
      <c r="K193" s="45">
        <f>SUM(K194:K196)</f>
        <v>0</v>
      </c>
      <c r="L193" s="44">
        <f>SUM(L194:L196)</f>
        <v>0</v>
      </c>
    </row>
    <row r="194" spans="1:12" ht="17.25" hidden="1" customHeight="1" collapsed="1">
      <c r="A194" s="54">
        <v>3</v>
      </c>
      <c r="B194" s="55">
        <v>1</v>
      </c>
      <c r="C194" s="55">
        <v>1</v>
      </c>
      <c r="D194" s="55">
        <v>4</v>
      </c>
      <c r="E194" s="55">
        <v>1</v>
      </c>
      <c r="F194" s="57">
        <v>1</v>
      </c>
      <c r="G194" s="56" t="s">
        <v>152</v>
      </c>
      <c r="H194" s="43">
        <v>165</v>
      </c>
      <c r="I194" s="61">
        <v>0</v>
      </c>
      <c r="J194" s="61">
        <v>0</v>
      </c>
      <c r="K194" s="61">
        <v>0</v>
      </c>
      <c r="L194" s="104">
        <v>0</v>
      </c>
    </row>
    <row r="195" spans="1:12" ht="25.5" hidden="1" customHeight="1" collapsed="1">
      <c r="A195" s="49">
        <v>3</v>
      </c>
      <c r="B195" s="47">
        <v>1</v>
      </c>
      <c r="C195" s="47">
        <v>1</v>
      </c>
      <c r="D195" s="47">
        <v>4</v>
      </c>
      <c r="E195" s="47">
        <v>1</v>
      </c>
      <c r="F195" s="50">
        <v>2</v>
      </c>
      <c r="G195" s="48" t="s">
        <v>153</v>
      </c>
      <c r="H195" s="43">
        <v>166</v>
      </c>
      <c r="I195" s="59">
        <v>0</v>
      </c>
      <c r="J195" s="59">
        <v>0</v>
      </c>
      <c r="K195" s="59">
        <v>0</v>
      </c>
      <c r="L195" s="61">
        <v>0</v>
      </c>
    </row>
    <row r="196" spans="1:12" ht="14.25" hidden="1" customHeight="1" collapsed="1">
      <c r="A196" s="54">
        <v>3</v>
      </c>
      <c r="B196" s="55">
        <v>1</v>
      </c>
      <c r="C196" s="55">
        <v>1</v>
      </c>
      <c r="D196" s="55">
        <v>4</v>
      </c>
      <c r="E196" s="55">
        <v>1</v>
      </c>
      <c r="F196" s="57">
        <v>3</v>
      </c>
      <c r="G196" s="56" t="s">
        <v>154</v>
      </c>
      <c r="H196" s="43">
        <v>167</v>
      </c>
      <c r="I196" s="59">
        <v>0</v>
      </c>
      <c r="J196" s="59">
        <v>0</v>
      </c>
      <c r="K196" s="59">
        <v>0</v>
      </c>
      <c r="L196" s="61">
        <v>0</v>
      </c>
    </row>
    <row r="197" spans="1:12" ht="25.5" hidden="1" customHeight="1" collapsed="1">
      <c r="A197" s="54">
        <v>3</v>
      </c>
      <c r="B197" s="55">
        <v>1</v>
      </c>
      <c r="C197" s="55">
        <v>1</v>
      </c>
      <c r="D197" s="55">
        <v>5</v>
      </c>
      <c r="E197" s="55"/>
      <c r="F197" s="57"/>
      <c r="G197" s="56" t="s">
        <v>155</v>
      </c>
      <c r="H197" s="43">
        <v>168</v>
      </c>
      <c r="I197" s="44">
        <f t="shared" ref="I197:L198" si="19">I198</f>
        <v>0</v>
      </c>
      <c r="J197" s="84">
        <f t="shared" si="19"/>
        <v>0</v>
      </c>
      <c r="K197" s="45">
        <f t="shared" si="19"/>
        <v>0</v>
      </c>
      <c r="L197" s="44">
        <f t="shared" si="19"/>
        <v>0</v>
      </c>
    </row>
    <row r="198" spans="1:12" ht="26.25" hidden="1" customHeight="1" collapsed="1">
      <c r="A198" s="67">
        <v>3</v>
      </c>
      <c r="B198" s="68">
        <v>1</v>
      </c>
      <c r="C198" s="68">
        <v>1</v>
      </c>
      <c r="D198" s="68">
        <v>5</v>
      </c>
      <c r="E198" s="68">
        <v>1</v>
      </c>
      <c r="F198" s="70"/>
      <c r="G198" s="56" t="s">
        <v>155</v>
      </c>
      <c r="H198" s="43">
        <v>169</v>
      </c>
      <c r="I198" s="45">
        <f t="shared" si="19"/>
        <v>0</v>
      </c>
      <c r="J198" s="45">
        <f t="shared" si="19"/>
        <v>0</v>
      </c>
      <c r="K198" s="45">
        <f t="shared" si="19"/>
        <v>0</v>
      </c>
      <c r="L198" s="45">
        <f t="shared" si="19"/>
        <v>0</v>
      </c>
    </row>
    <row r="199" spans="1:12" ht="27" hidden="1" customHeight="1" collapsed="1">
      <c r="A199" s="54">
        <v>3</v>
      </c>
      <c r="B199" s="55">
        <v>1</v>
      </c>
      <c r="C199" s="55">
        <v>1</v>
      </c>
      <c r="D199" s="55">
        <v>5</v>
      </c>
      <c r="E199" s="55">
        <v>1</v>
      </c>
      <c r="F199" s="57">
        <v>1</v>
      </c>
      <c r="G199" s="56" t="s">
        <v>155</v>
      </c>
      <c r="H199" s="43">
        <v>170</v>
      </c>
      <c r="I199" s="59">
        <v>0</v>
      </c>
      <c r="J199" s="61">
        <v>0</v>
      </c>
      <c r="K199" s="61">
        <v>0</v>
      </c>
      <c r="L199" s="61">
        <v>0</v>
      </c>
    </row>
    <row r="200" spans="1:12" ht="26.25" hidden="1" customHeight="1" collapsed="1">
      <c r="A200" s="67">
        <v>3</v>
      </c>
      <c r="B200" s="68">
        <v>1</v>
      </c>
      <c r="C200" s="68">
        <v>2</v>
      </c>
      <c r="D200" s="68"/>
      <c r="E200" s="68"/>
      <c r="F200" s="70"/>
      <c r="G200" s="69" t="s">
        <v>156</v>
      </c>
      <c r="H200" s="43">
        <v>171</v>
      </c>
      <c r="I200" s="44">
        <f t="shared" ref="I200:L201" si="20">I201</f>
        <v>0</v>
      </c>
      <c r="J200" s="86">
        <f t="shared" si="20"/>
        <v>0</v>
      </c>
      <c r="K200" s="52">
        <f t="shared" si="20"/>
        <v>0</v>
      </c>
      <c r="L200" s="53">
        <f t="shared" si="20"/>
        <v>0</v>
      </c>
    </row>
    <row r="201" spans="1:12" ht="25.5" hidden="1" customHeight="1" collapsed="1">
      <c r="A201" s="54">
        <v>3</v>
      </c>
      <c r="B201" s="55">
        <v>1</v>
      </c>
      <c r="C201" s="55">
        <v>2</v>
      </c>
      <c r="D201" s="55">
        <v>1</v>
      </c>
      <c r="E201" s="55"/>
      <c r="F201" s="57"/>
      <c r="G201" s="69" t="s">
        <v>156</v>
      </c>
      <c r="H201" s="43">
        <v>172</v>
      </c>
      <c r="I201" s="64">
        <f t="shared" si="20"/>
        <v>0</v>
      </c>
      <c r="J201" s="84">
        <f t="shared" si="20"/>
        <v>0</v>
      </c>
      <c r="K201" s="45">
        <f t="shared" si="20"/>
        <v>0</v>
      </c>
      <c r="L201" s="44">
        <f t="shared" si="20"/>
        <v>0</v>
      </c>
    </row>
    <row r="202" spans="1:12" ht="26.25" hidden="1" customHeight="1" collapsed="1">
      <c r="A202" s="49">
        <v>3</v>
      </c>
      <c r="B202" s="47">
        <v>1</v>
      </c>
      <c r="C202" s="47">
        <v>2</v>
      </c>
      <c r="D202" s="47">
        <v>1</v>
      </c>
      <c r="E202" s="47">
        <v>1</v>
      </c>
      <c r="F202" s="50"/>
      <c r="G202" s="69" t="s">
        <v>156</v>
      </c>
      <c r="H202" s="43">
        <v>173</v>
      </c>
      <c r="I202" s="44">
        <f>SUM(I203:I206)</f>
        <v>0</v>
      </c>
      <c r="J202" s="85">
        <f>SUM(J203:J206)</f>
        <v>0</v>
      </c>
      <c r="K202" s="65">
        <f>SUM(K203:K206)</f>
        <v>0</v>
      </c>
      <c r="L202" s="64">
        <f>SUM(L203:L206)</f>
        <v>0</v>
      </c>
    </row>
    <row r="203" spans="1:12" ht="41.25" hidden="1" customHeight="1" collapsed="1">
      <c r="A203" s="54">
        <v>3</v>
      </c>
      <c r="B203" s="55">
        <v>1</v>
      </c>
      <c r="C203" s="55">
        <v>2</v>
      </c>
      <c r="D203" s="55">
        <v>1</v>
      </c>
      <c r="E203" s="55">
        <v>1</v>
      </c>
      <c r="F203" s="57">
        <v>2</v>
      </c>
      <c r="G203" s="56" t="s">
        <v>157</v>
      </c>
      <c r="H203" s="43">
        <v>174</v>
      </c>
      <c r="I203" s="61">
        <v>0</v>
      </c>
      <c r="J203" s="61">
        <v>0</v>
      </c>
      <c r="K203" s="61">
        <v>0</v>
      </c>
      <c r="L203" s="61">
        <v>0</v>
      </c>
    </row>
    <row r="204" spans="1:12" ht="14.25" hidden="1" customHeight="1" collapsed="1">
      <c r="A204" s="54">
        <v>3</v>
      </c>
      <c r="B204" s="55">
        <v>1</v>
      </c>
      <c r="C204" s="55">
        <v>2</v>
      </c>
      <c r="D204" s="54">
        <v>1</v>
      </c>
      <c r="E204" s="55">
        <v>1</v>
      </c>
      <c r="F204" s="57">
        <v>3</v>
      </c>
      <c r="G204" s="56" t="s">
        <v>158</v>
      </c>
      <c r="H204" s="43">
        <v>175</v>
      </c>
      <c r="I204" s="61">
        <v>0</v>
      </c>
      <c r="J204" s="61">
        <v>0</v>
      </c>
      <c r="K204" s="61">
        <v>0</v>
      </c>
      <c r="L204" s="61">
        <v>0</v>
      </c>
    </row>
    <row r="205" spans="1:12" ht="18.75" hidden="1" customHeight="1" collapsed="1">
      <c r="A205" s="54">
        <v>3</v>
      </c>
      <c r="B205" s="55">
        <v>1</v>
      </c>
      <c r="C205" s="55">
        <v>2</v>
      </c>
      <c r="D205" s="54">
        <v>1</v>
      </c>
      <c r="E205" s="55">
        <v>1</v>
      </c>
      <c r="F205" s="57">
        <v>4</v>
      </c>
      <c r="G205" s="56" t="s">
        <v>159</v>
      </c>
      <c r="H205" s="43">
        <v>176</v>
      </c>
      <c r="I205" s="61">
        <v>0</v>
      </c>
      <c r="J205" s="61">
        <v>0</v>
      </c>
      <c r="K205" s="61">
        <v>0</v>
      </c>
      <c r="L205" s="61">
        <v>0</v>
      </c>
    </row>
    <row r="206" spans="1:12" ht="17.25" hidden="1" customHeight="1" collapsed="1">
      <c r="A206" s="67">
        <v>3</v>
      </c>
      <c r="B206" s="76">
        <v>1</v>
      </c>
      <c r="C206" s="76">
        <v>2</v>
      </c>
      <c r="D206" s="75">
        <v>1</v>
      </c>
      <c r="E206" s="76">
        <v>1</v>
      </c>
      <c r="F206" s="77">
        <v>5</v>
      </c>
      <c r="G206" s="78" t="s">
        <v>160</v>
      </c>
      <c r="H206" s="43">
        <v>177</v>
      </c>
      <c r="I206" s="61">
        <v>0</v>
      </c>
      <c r="J206" s="61">
        <v>0</v>
      </c>
      <c r="K206" s="61">
        <v>0</v>
      </c>
      <c r="L206" s="104">
        <v>0</v>
      </c>
    </row>
    <row r="207" spans="1:12" ht="15" hidden="1" customHeight="1" collapsed="1">
      <c r="A207" s="54">
        <v>3</v>
      </c>
      <c r="B207" s="55">
        <v>1</v>
      </c>
      <c r="C207" s="55">
        <v>3</v>
      </c>
      <c r="D207" s="54"/>
      <c r="E207" s="55"/>
      <c r="F207" s="57"/>
      <c r="G207" s="56" t="s">
        <v>161</v>
      </c>
      <c r="H207" s="43">
        <v>178</v>
      </c>
      <c r="I207" s="44">
        <f>SUM(I208+I211)</f>
        <v>0</v>
      </c>
      <c r="J207" s="84">
        <f>SUM(J208+J211)</f>
        <v>0</v>
      </c>
      <c r="K207" s="45">
        <f>SUM(K208+K211)</f>
        <v>0</v>
      </c>
      <c r="L207" s="44">
        <f>SUM(L208+L211)</f>
        <v>0</v>
      </c>
    </row>
    <row r="208" spans="1:12" ht="27.75" hidden="1" customHeight="1" collapsed="1">
      <c r="A208" s="49">
        <v>3</v>
      </c>
      <c r="B208" s="47">
        <v>1</v>
      </c>
      <c r="C208" s="47">
        <v>3</v>
      </c>
      <c r="D208" s="49">
        <v>1</v>
      </c>
      <c r="E208" s="54"/>
      <c r="F208" s="50"/>
      <c r="G208" s="48" t="s">
        <v>162</v>
      </c>
      <c r="H208" s="43">
        <v>179</v>
      </c>
      <c r="I208" s="64">
        <f t="shared" ref="I208:L209" si="21">I209</f>
        <v>0</v>
      </c>
      <c r="J208" s="85">
        <f t="shared" si="21"/>
        <v>0</v>
      </c>
      <c r="K208" s="65">
        <f t="shared" si="21"/>
        <v>0</v>
      </c>
      <c r="L208" s="64">
        <f t="shared" si="21"/>
        <v>0</v>
      </c>
    </row>
    <row r="209" spans="1:16" ht="30.75" hidden="1" customHeight="1" collapsed="1">
      <c r="A209" s="54">
        <v>3</v>
      </c>
      <c r="B209" s="55">
        <v>1</v>
      </c>
      <c r="C209" s="55">
        <v>3</v>
      </c>
      <c r="D209" s="54">
        <v>1</v>
      </c>
      <c r="E209" s="54">
        <v>1</v>
      </c>
      <c r="F209" s="57"/>
      <c r="G209" s="48" t="s">
        <v>162</v>
      </c>
      <c r="H209" s="43">
        <v>180</v>
      </c>
      <c r="I209" s="44">
        <f t="shared" si="21"/>
        <v>0</v>
      </c>
      <c r="J209" s="84">
        <f t="shared" si="21"/>
        <v>0</v>
      </c>
      <c r="K209" s="45">
        <f t="shared" si="21"/>
        <v>0</v>
      </c>
      <c r="L209" s="44">
        <f t="shared" si="21"/>
        <v>0</v>
      </c>
    </row>
    <row r="210" spans="1:16" ht="27.75" hidden="1" customHeight="1" collapsed="1">
      <c r="A210" s="54">
        <v>3</v>
      </c>
      <c r="B210" s="56">
        <v>1</v>
      </c>
      <c r="C210" s="54">
        <v>3</v>
      </c>
      <c r="D210" s="55">
        <v>1</v>
      </c>
      <c r="E210" s="55">
        <v>1</v>
      </c>
      <c r="F210" s="57">
        <v>1</v>
      </c>
      <c r="G210" s="48" t="s">
        <v>162</v>
      </c>
      <c r="H210" s="43">
        <v>181</v>
      </c>
      <c r="I210" s="104">
        <v>0</v>
      </c>
      <c r="J210" s="104">
        <v>0</v>
      </c>
      <c r="K210" s="104">
        <v>0</v>
      </c>
      <c r="L210" s="104">
        <v>0</v>
      </c>
    </row>
    <row r="211" spans="1:16" ht="15" hidden="1" customHeight="1" collapsed="1">
      <c r="A211" s="54">
        <v>3</v>
      </c>
      <c r="B211" s="56">
        <v>1</v>
      </c>
      <c r="C211" s="54">
        <v>3</v>
      </c>
      <c r="D211" s="55">
        <v>2</v>
      </c>
      <c r="E211" s="55"/>
      <c r="F211" s="57"/>
      <c r="G211" s="56" t="s">
        <v>163</v>
      </c>
      <c r="H211" s="43">
        <v>182</v>
      </c>
      <c r="I211" s="44">
        <f>I212</f>
        <v>0</v>
      </c>
      <c r="J211" s="84">
        <f>J212</f>
        <v>0</v>
      </c>
      <c r="K211" s="45">
        <f>K212</f>
        <v>0</v>
      </c>
      <c r="L211" s="44">
        <f>L212</f>
        <v>0</v>
      </c>
    </row>
    <row r="212" spans="1:16" ht="15.75" hidden="1" customHeight="1" collapsed="1">
      <c r="A212" s="49">
        <v>3</v>
      </c>
      <c r="B212" s="48">
        <v>1</v>
      </c>
      <c r="C212" s="49">
        <v>3</v>
      </c>
      <c r="D212" s="47">
        <v>2</v>
      </c>
      <c r="E212" s="47">
        <v>1</v>
      </c>
      <c r="F212" s="50"/>
      <c r="G212" s="56" t="s">
        <v>163</v>
      </c>
      <c r="H212" s="43">
        <v>183</v>
      </c>
      <c r="I212" s="44">
        <f>SUM(I213:I218)</f>
        <v>0</v>
      </c>
      <c r="J212" s="44">
        <f>SUM(J213:J218)</f>
        <v>0</v>
      </c>
      <c r="K212" s="44">
        <f>SUM(K213:K218)</f>
        <v>0</v>
      </c>
      <c r="L212" s="44">
        <f>SUM(L213:L218)</f>
        <v>0</v>
      </c>
      <c r="M212" s="140"/>
      <c r="N212" s="140"/>
      <c r="O212" s="140"/>
      <c r="P212" s="140"/>
    </row>
    <row r="213" spans="1:16" ht="15" hidden="1" customHeight="1" collapsed="1">
      <c r="A213" s="54">
        <v>3</v>
      </c>
      <c r="B213" s="56">
        <v>1</v>
      </c>
      <c r="C213" s="54">
        <v>3</v>
      </c>
      <c r="D213" s="55">
        <v>2</v>
      </c>
      <c r="E213" s="55">
        <v>1</v>
      </c>
      <c r="F213" s="57">
        <v>1</v>
      </c>
      <c r="G213" s="56" t="s">
        <v>164</v>
      </c>
      <c r="H213" s="43">
        <v>184</v>
      </c>
      <c r="I213" s="61">
        <v>0</v>
      </c>
      <c r="J213" s="61">
        <v>0</v>
      </c>
      <c r="K213" s="61">
        <v>0</v>
      </c>
      <c r="L213" s="104">
        <v>0</v>
      </c>
    </row>
    <row r="214" spans="1:16" ht="26.25" hidden="1" customHeight="1" collapsed="1">
      <c r="A214" s="54">
        <v>3</v>
      </c>
      <c r="B214" s="56">
        <v>1</v>
      </c>
      <c r="C214" s="54">
        <v>3</v>
      </c>
      <c r="D214" s="55">
        <v>2</v>
      </c>
      <c r="E214" s="55">
        <v>1</v>
      </c>
      <c r="F214" s="57">
        <v>2</v>
      </c>
      <c r="G214" s="56" t="s">
        <v>165</v>
      </c>
      <c r="H214" s="43">
        <v>185</v>
      </c>
      <c r="I214" s="61">
        <v>0</v>
      </c>
      <c r="J214" s="61">
        <v>0</v>
      </c>
      <c r="K214" s="61">
        <v>0</v>
      </c>
      <c r="L214" s="61">
        <v>0</v>
      </c>
    </row>
    <row r="215" spans="1:16" ht="16.5" hidden="1" customHeight="1" collapsed="1">
      <c r="A215" s="54">
        <v>3</v>
      </c>
      <c r="B215" s="56">
        <v>1</v>
      </c>
      <c r="C215" s="54">
        <v>3</v>
      </c>
      <c r="D215" s="55">
        <v>2</v>
      </c>
      <c r="E215" s="55">
        <v>1</v>
      </c>
      <c r="F215" s="57">
        <v>3</v>
      </c>
      <c r="G215" s="56" t="s">
        <v>166</v>
      </c>
      <c r="H215" s="43">
        <v>186</v>
      </c>
      <c r="I215" s="61">
        <v>0</v>
      </c>
      <c r="J215" s="61">
        <v>0</v>
      </c>
      <c r="K215" s="61">
        <v>0</v>
      </c>
      <c r="L215" s="61">
        <v>0</v>
      </c>
    </row>
    <row r="216" spans="1:16" ht="27.75" hidden="1" customHeight="1" collapsed="1">
      <c r="A216" s="54">
        <v>3</v>
      </c>
      <c r="B216" s="56">
        <v>1</v>
      </c>
      <c r="C216" s="54">
        <v>3</v>
      </c>
      <c r="D216" s="55">
        <v>2</v>
      </c>
      <c r="E216" s="55">
        <v>1</v>
      </c>
      <c r="F216" s="57">
        <v>4</v>
      </c>
      <c r="G216" s="56" t="s">
        <v>167</v>
      </c>
      <c r="H216" s="43">
        <v>187</v>
      </c>
      <c r="I216" s="61">
        <v>0</v>
      </c>
      <c r="J216" s="61">
        <v>0</v>
      </c>
      <c r="K216" s="61">
        <v>0</v>
      </c>
      <c r="L216" s="104">
        <v>0</v>
      </c>
    </row>
    <row r="217" spans="1:16" ht="15.75" hidden="1" customHeight="1" collapsed="1">
      <c r="A217" s="54">
        <v>3</v>
      </c>
      <c r="B217" s="56">
        <v>1</v>
      </c>
      <c r="C217" s="54">
        <v>3</v>
      </c>
      <c r="D217" s="55">
        <v>2</v>
      </c>
      <c r="E217" s="55">
        <v>1</v>
      </c>
      <c r="F217" s="57">
        <v>5</v>
      </c>
      <c r="G217" s="48" t="s">
        <v>168</v>
      </c>
      <c r="H217" s="43">
        <v>188</v>
      </c>
      <c r="I217" s="61">
        <v>0</v>
      </c>
      <c r="J217" s="61">
        <v>0</v>
      </c>
      <c r="K217" s="61">
        <v>0</v>
      </c>
      <c r="L217" s="61">
        <v>0</v>
      </c>
    </row>
    <row r="218" spans="1:16" ht="13.5" hidden="1" customHeight="1" collapsed="1">
      <c r="A218" s="54">
        <v>3</v>
      </c>
      <c r="B218" s="56">
        <v>1</v>
      </c>
      <c r="C218" s="54">
        <v>3</v>
      </c>
      <c r="D218" s="55">
        <v>2</v>
      </c>
      <c r="E218" s="55">
        <v>1</v>
      </c>
      <c r="F218" s="57">
        <v>6</v>
      </c>
      <c r="G218" s="48" t="s">
        <v>163</v>
      </c>
      <c r="H218" s="43">
        <v>189</v>
      </c>
      <c r="I218" s="61">
        <v>0</v>
      </c>
      <c r="J218" s="61">
        <v>0</v>
      </c>
      <c r="K218" s="61">
        <v>0</v>
      </c>
      <c r="L218" s="104">
        <v>0</v>
      </c>
    </row>
    <row r="219" spans="1:16" ht="27" hidden="1" customHeight="1" collapsed="1">
      <c r="A219" s="49">
        <v>3</v>
      </c>
      <c r="B219" s="47">
        <v>1</v>
      </c>
      <c r="C219" s="47">
        <v>4</v>
      </c>
      <c r="D219" s="47"/>
      <c r="E219" s="47"/>
      <c r="F219" s="50"/>
      <c r="G219" s="48" t="s">
        <v>169</v>
      </c>
      <c r="H219" s="43">
        <v>190</v>
      </c>
      <c r="I219" s="64">
        <f t="shared" ref="I219:L221" si="22">I220</f>
        <v>0</v>
      </c>
      <c r="J219" s="85">
        <f t="shared" si="22"/>
        <v>0</v>
      </c>
      <c r="K219" s="65">
        <f t="shared" si="22"/>
        <v>0</v>
      </c>
      <c r="L219" s="65">
        <f t="shared" si="22"/>
        <v>0</v>
      </c>
    </row>
    <row r="220" spans="1:16" ht="27" hidden="1" customHeight="1" collapsed="1">
      <c r="A220" s="67">
        <v>3</v>
      </c>
      <c r="B220" s="76">
        <v>1</v>
      </c>
      <c r="C220" s="76">
        <v>4</v>
      </c>
      <c r="D220" s="76">
        <v>1</v>
      </c>
      <c r="E220" s="76"/>
      <c r="F220" s="77"/>
      <c r="G220" s="48" t="s">
        <v>169</v>
      </c>
      <c r="H220" s="43">
        <v>191</v>
      </c>
      <c r="I220" s="71">
        <f t="shared" si="22"/>
        <v>0</v>
      </c>
      <c r="J220" s="97">
        <f t="shared" si="22"/>
        <v>0</v>
      </c>
      <c r="K220" s="72">
        <f t="shared" si="22"/>
        <v>0</v>
      </c>
      <c r="L220" s="72">
        <f t="shared" si="22"/>
        <v>0</v>
      </c>
    </row>
    <row r="221" spans="1:16" ht="27.75" hidden="1" customHeight="1" collapsed="1">
      <c r="A221" s="54">
        <v>3</v>
      </c>
      <c r="B221" s="55">
        <v>1</v>
      </c>
      <c r="C221" s="55">
        <v>4</v>
      </c>
      <c r="D221" s="55">
        <v>1</v>
      </c>
      <c r="E221" s="55">
        <v>1</v>
      </c>
      <c r="F221" s="57"/>
      <c r="G221" s="48" t="s">
        <v>170</v>
      </c>
      <c r="H221" s="43">
        <v>192</v>
      </c>
      <c r="I221" s="44">
        <f t="shared" si="22"/>
        <v>0</v>
      </c>
      <c r="J221" s="84">
        <f t="shared" si="22"/>
        <v>0</v>
      </c>
      <c r="K221" s="45">
        <f t="shared" si="22"/>
        <v>0</v>
      </c>
      <c r="L221" s="45">
        <f t="shared" si="22"/>
        <v>0</v>
      </c>
    </row>
    <row r="222" spans="1:16" ht="27" hidden="1" customHeight="1" collapsed="1">
      <c r="A222" s="58">
        <v>3</v>
      </c>
      <c r="B222" s="54">
        <v>1</v>
      </c>
      <c r="C222" s="55">
        <v>4</v>
      </c>
      <c r="D222" s="55">
        <v>1</v>
      </c>
      <c r="E222" s="55">
        <v>1</v>
      </c>
      <c r="F222" s="57">
        <v>1</v>
      </c>
      <c r="G222" s="48" t="s">
        <v>170</v>
      </c>
      <c r="H222" s="43">
        <v>193</v>
      </c>
      <c r="I222" s="61">
        <v>0</v>
      </c>
      <c r="J222" s="61">
        <v>0</v>
      </c>
      <c r="K222" s="61">
        <v>0</v>
      </c>
      <c r="L222" s="61">
        <v>0</v>
      </c>
    </row>
    <row r="223" spans="1:16" ht="26.25" hidden="1" customHeight="1" collapsed="1">
      <c r="A223" s="58">
        <v>3</v>
      </c>
      <c r="B223" s="55">
        <v>1</v>
      </c>
      <c r="C223" s="55">
        <v>5</v>
      </c>
      <c r="D223" s="55"/>
      <c r="E223" s="55"/>
      <c r="F223" s="57"/>
      <c r="G223" s="56" t="s">
        <v>171</v>
      </c>
      <c r="H223" s="43">
        <v>194</v>
      </c>
      <c r="I223" s="44">
        <f t="shared" ref="I223:L224" si="23">I224</f>
        <v>0</v>
      </c>
      <c r="J223" s="44">
        <f t="shared" si="23"/>
        <v>0</v>
      </c>
      <c r="K223" s="44">
        <f t="shared" si="23"/>
        <v>0</v>
      </c>
      <c r="L223" s="44">
        <f t="shared" si="23"/>
        <v>0</v>
      </c>
    </row>
    <row r="224" spans="1:16" ht="30" hidden="1" customHeight="1" collapsed="1">
      <c r="A224" s="58">
        <v>3</v>
      </c>
      <c r="B224" s="55">
        <v>1</v>
      </c>
      <c r="C224" s="55">
        <v>5</v>
      </c>
      <c r="D224" s="55">
        <v>1</v>
      </c>
      <c r="E224" s="55"/>
      <c r="F224" s="57"/>
      <c r="G224" s="56" t="s">
        <v>171</v>
      </c>
      <c r="H224" s="43">
        <v>195</v>
      </c>
      <c r="I224" s="44">
        <f t="shared" si="23"/>
        <v>0</v>
      </c>
      <c r="J224" s="44">
        <f t="shared" si="23"/>
        <v>0</v>
      </c>
      <c r="K224" s="44">
        <f t="shared" si="23"/>
        <v>0</v>
      </c>
      <c r="L224" s="44">
        <f t="shared" si="23"/>
        <v>0</v>
      </c>
    </row>
    <row r="225" spans="1:12" ht="27" hidden="1" customHeight="1" collapsed="1">
      <c r="A225" s="58">
        <v>3</v>
      </c>
      <c r="B225" s="55">
        <v>1</v>
      </c>
      <c r="C225" s="55">
        <v>5</v>
      </c>
      <c r="D225" s="55">
        <v>1</v>
      </c>
      <c r="E225" s="55">
        <v>1</v>
      </c>
      <c r="F225" s="57"/>
      <c r="G225" s="56" t="s">
        <v>171</v>
      </c>
      <c r="H225" s="43">
        <v>196</v>
      </c>
      <c r="I225" s="44">
        <f>SUM(I226:I228)</f>
        <v>0</v>
      </c>
      <c r="J225" s="44">
        <f>SUM(J226:J228)</f>
        <v>0</v>
      </c>
      <c r="K225" s="44">
        <f>SUM(K226:K228)</f>
        <v>0</v>
      </c>
      <c r="L225" s="44">
        <f>SUM(L226:L228)</f>
        <v>0</v>
      </c>
    </row>
    <row r="226" spans="1:12" ht="21" hidden="1" customHeight="1" collapsed="1">
      <c r="A226" s="58">
        <v>3</v>
      </c>
      <c r="B226" s="55">
        <v>1</v>
      </c>
      <c r="C226" s="55">
        <v>5</v>
      </c>
      <c r="D226" s="55">
        <v>1</v>
      </c>
      <c r="E226" s="55">
        <v>1</v>
      </c>
      <c r="F226" s="57">
        <v>1</v>
      </c>
      <c r="G226" s="106" t="s">
        <v>172</v>
      </c>
      <c r="H226" s="43">
        <v>197</v>
      </c>
      <c r="I226" s="61">
        <v>0</v>
      </c>
      <c r="J226" s="61">
        <v>0</v>
      </c>
      <c r="K226" s="61">
        <v>0</v>
      </c>
      <c r="L226" s="61">
        <v>0</v>
      </c>
    </row>
    <row r="227" spans="1:12" ht="25.5" hidden="1" customHeight="1" collapsed="1">
      <c r="A227" s="58">
        <v>3</v>
      </c>
      <c r="B227" s="55">
        <v>1</v>
      </c>
      <c r="C227" s="55">
        <v>5</v>
      </c>
      <c r="D227" s="55">
        <v>1</v>
      </c>
      <c r="E227" s="55">
        <v>1</v>
      </c>
      <c r="F227" s="57">
        <v>2</v>
      </c>
      <c r="G227" s="106" t="s">
        <v>173</v>
      </c>
      <c r="H227" s="43">
        <v>198</v>
      </c>
      <c r="I227" s="61">
        <v>0</v>
      </c>
      <c r="J227" s="61">
        <v>0</v>
      </c>
      <c r="K227" s="61">
        <v>0</v>
      </c>
      <c r="L227" s="61">
        <v>0</v>
      </c>
    </row>
    <row r="228" spans="1:12" ht="28.5" hidden="1" customHeight="1" collapsed="1">
      <c r="A228" s="58">
        <v>3</v>
      </c>
      <c r="B228" s="55">
        <v>1</v>
      </c>
      <c r="C228" s="55">
        <v>5</v>
      </c>
      <c r="D228" s="55">
        <v>1</v>
      </c>
      <c r="E228" s="55">
        <v>1</v>
      </c>
      <c r="F228" s="57">
        <v>3</v>
      </c>
      <c r="G228" s="106" t="s">
        <v>174</v>
      </c>
      <c r="H228" s="43">
        <v>199</v>
      </c>
      <c r="I228" s="61">
        <v>0</v>
      </c>
      <c r="J228" s="61">
        <v>0</v>
      </c>
      <c r="K228" s="61">
        <v>0</v>
      </c>
      <c r="L228" s="61">
        <v>0</v>
      </c>
    </row>
    <row r="229" spans="1:12" s="1" customFormat="1" ht="41.25" hidden="1" customHeight="1" collapsed="1">
      <c r="A229" s="39">
        <v>3</v>
      </c>
      <c r="B229" s="40">
        <v>2</v>
      </c>
      <c r="C229" s="40"/>
      <c r="D229" s="40"/>
      <c r="E229" s="40"/>
      <c r="F229" s="42"/>
      <c r="G229" s="41" t="s">
        <v>175</v>
      </c>
      <c r="H229" s="43">
        <v>200</v>
      </c>
      <c r="I229" s="44">
        <f>SUM(I230+I262)</f>
        <v>0</v>
      </c>
      <c r="J229" s="84">
        <f>SUM(J230+J262)</f>
        <v>0</v>
      </c>
      <c r="K229" s="45">
        <f>SUM(K230+K262)</f>
        <v>0</v>
      </c>
      <c r="L229" s="45">
        <f>SUM(L230+L262)</f>
        <v>0</v>
      </c>
    </row>
    <row r="230" spans="1:12" ht="26.25" hidden="1" customHeight="1" collapsed="1">
      <c r="A230" s="67">
        <v>3</v>
      </c>
      <c r="B230" s="75">
        <v>2</v>
      </c>
      <c r="C230" s="76">
        <v>1</v>
      </c>
      <c r="D230" s="76"/>
      <c r="E230" s="76"/>
      <c r="F230" s="77"/>
      <c r="G230" s="78" t="s">
        <v>176</v>
      </c>
      <c r="H230" s="43">
        <v>201</v>
      </c>
      <c r="I230" s="71">
        <f>SUM(I231+I240+I244+I248+I252+I255+I258)</f>
        <v>0</v>
      </c>
      <c r="J230" s="97">
        <f>SUM(J231+J240+J244+J248+J252+J255+J258)</f>
        <v>0</v>
      </c>
      <c r="K230" s="72">
        <f>SUM(K231+K240+K244+K248+K252+K255+K258)</f>
        <v>0</v>
      </c>
      <c r="L230" s="72">
        <f>SUM(L231+L240+L244+L248+L252+L255+L258)</f>
        <v>0</v>
      </c>
    </row>
    <row r="231" spans="1:12" ht="15.75" hidden="1" customHeight="1" collapsed="1">
      <c r="A231" s="54">
        <v>3</v>
      </c>
      <c r="B231" s="55">
        <v>2</v>
      </c>
      <c r="C231" s="55">
        <v>1</v>
      </c>
      <c r="D231" s="55">
        <v>1</v>
      </c>
      <c r="E231" s="55"/>
      <c r="F231" s="57"/>
      <c r="G231" s="56" t="s">
        <v>177</v>
      </c>
      <c r="H231" s="43">
        <v>202</v>
      </c>
      <c r="I231" s="71">
        <f>I232</f>
        <v>0</v>
      </c>
      <c r="J231" s="71">
        <f>J232</f>
        <v>0</v>
      </c>
      <c r="K231" s="71">
        <f>K232</f>
        <v>0</v>
      </c>
      <c r="L231" s="71">
        <f>L232</f>
        <v>0</v>
      </c>
    </row>
    <row r="232" spans="1:12" ht="12" hidden="1" customHeight="1" collapsed="1">
      <c r="A232" s="54">
        <v>3</v>
      </c>
      <c r="B232" s="54">
        <v>2</v>
      </c>
      <c r="C232" s="55">
        <v>1</v>
      </c>
      <c r="D232" s="55">
        <v>1</v>
      </c>
      <c r="E232" s="55">
        <v>1</v>
      </c>
      <c r="F232" s="57"/>
      <c r="G232" s="56" t="s">
        <v>178</v>
      </c>
      <c r="H232" s="43">
        <v>203</v>
      </c>
      <c r="I232" s="44">
        <f>SUM(I233:I233)</f>
        <v>0</v>
      </c>
      <c r="J232" s="84">
        <f>SUM(J233:J233)</f>
        <v>0</v>
      </c>
      <c r="K232" s="45">
        <f>SUM(K233:K233)</f>
        <v>0</v>
      </c>
      <c r="L232" s="45">
        <f>SUM(L233:L233)</f>
        <v>0</v>
      </c>
    </row>
    <row r="233" spans="1:12" ht="14.25" hidden="1" customHeight="1" collapsed="1">
      <c r="A233" s="67">
        <v>3</v>
      </c>
      <c r="B233" s="67">
        <v>2</v>
      </c>
      <c r="C233" s="76">
        <v>1</v>
      </c>
      <c r="D233" s="76">
        <v>1</v>
      </c>
      <c r="E233" s="76">
        <v>1</v>
      </c>
      <c r="F233" s="77">
        <v>1</v>
      </c>
      <c r="G233" s="78" t="s">
        <v>178</v>
      </c>
      <c r="H233" s="43">
        <v>204</v>
      </c>
      <c r="I233" s="61">
        <v>0</v>
      </c>
      <c r="J233" s="61">
        <v>0</v>
      </c>
      <c r="K233" s="61">
        <v>0</v>
      </c>
      <c r="L233" s="61">
        <v>0</v>
      </c>
    </row>
    <row r="234" spans="1:12" ht="14.25" hidden="1" customHeight="1" collapsed="1">
      <c r="A234" s="67">
        <v>3</v>
      </c>
      <c r="B234" s="76">
        <v>2</v>
      </c>
      <c r="C234" s="76">
        <v>1</v>
      </c>
      <c r="D234" s="76">
        <v>1</v>
      </c>
      <c r="E234" s="76">
        <v>2</v>
      </c>
      <c r="F234" s="77"/>
      <c r="G234" s="78" t="s">
        <v>179</v>
      </c>
      <c r="H234" s="43">
        <v>205</v>
      </c>
      <c r="I234" s="44">
        <f>SUM(I235:I236)</f>
        <v>0</v>
      </c>
      <c r="J234" s="44">
        <f>SUM(J235:J236)</f>
        <v>0</v>
      </c>
      <c r="K234" s="44">
        <f>SUM(K235:K236)</f>
        <v>0</v>
      </c>
      <c r="L234" s="44">
        <f>SUM(L235:L236)</f>
        <v>0</v>
      </c>
    </row>
    <row r="235" spans="1:12" ht="14.25" hidden="1" customHeight="1" collapsed="1">
      <c r="A235" s="67">
        <v>3</v>
      </c>
      <c r="B235" s="76">
        <v>2</v>
      </c>
      <c r="C235" s="76">
        <v>1</v>
      </c>
      <c r="D235" s="76">
        <v>1</v>
      </c>
      <c r="E235" s="76">
        <v>2</v>
      </c>
      <c r="F235" s="77">
        <v>1</v>
      </c>
      <c r="G235" s="78" t="s">
        <v>180</v>
      </c>
      <c r="H235" s="43">
        <v>206</v>
      </c>
      <c r="I235" s="61">
        <v>0</v>
      </c>
      <c r="J235" s="61">
        <v>0</v>
      </c>
      <c r="K235" s="61">
        <v>0</v>
      </c>
      <c r="L235" s="61">
        <v>0</v>
      </c>
    </row>
    <row r="236" spans="1:12" ht="14.25" hidden="1" customHeight="1" collapsed="1">
      <c r="A236" s="67">
        <v>3</v>
      </c>
      <c r="B236" s="76">
        <v>2</v>
      </c>
      <c r="C236" s="76">
        <v>1</v>
      </c>
      <c r="D236" s="76">
        <v>1</v>
      </c>
      <c r="E236" s="76">
        <v>2</v>
      </c>
      <c r="F236" s="77">
        <v>2</v>
      </c>
      <c r="G236" s="78" t="s">
        <v>181</v>
      </c>
      <c r="H236" s="43">
        <v>207</v>
      </c>
      <c r="I236" s="61">
        <v>0</v>
      </c>
      <c r="J236" s="61">
        <v>0</v>
      </c>
      <c r="K236" s="61">
        <v>0</v>
      </c>
      <c r="L236" s="61">
        <v>0</v>
      </c>
    </row>
    <row r="237" spans="1:12" ht="14.25" hidden="1" customHeight="1" collapsed="1">
      <c r="A237" s="67">
        <v>3</v>
      </c>
      <c r="B237" s="76">
        <v>2</v>
      </c>
      <c r="C237" s="76">
        <v>1</v>
      </c>
      <c r="D237" s="76">
        <v>1</v>
      </c>
      <c r="E237" s="76">
        <v>3</v>
      </c>
      <c r="F237" s="109"/>
      <c r="G237" s="78" t="s">
        <v>182</v>
      </c>
      <c r="H237" s="43">
        <v>208</v>
      </c>
      <c r="I237" s="44">
        <f>SUM(I238:I239)</f>
        <v>0</v>
      </c>
      <c r="J237" s="44">
        <f>SUM(J238:J239)</f>
        <v>0</v>
      </c>
      <c r="K237" s="44">
        <f>SUM(K238:K239)</f>
        <v>0</v>
      </c>
      <c r="L237" s="44">
        <f>SUM(L238:L239)</f>
        <v>0</v>
      </c>
    </row>
    <row r="238" spans="1:12" ht="14.25" hidden="1" customHeight="1" collapsed="1">
      <c r="A238" s="67">
        <v>3</v>
      </c>
      <c r="B238" s="76">
        <v>2</v>
      </c>
      <c r="C238" s="76">
        <v>1</v>
      </c>
      <c r="D238" s="76">
        <v>1</v>
      </c>
      <c r="E238" s="76">
        <v>3</v>
      </c>
      <c r="F238" s="77">
        <v>1</v>
      </c>
      <c r="G238" s="78" t="s">
        <v>183</v>
      </c>
      <c r="H238" s="43">
        <v>209</v>
      </c>
      <c r="I238" s="61">
        <v>0</v>
      </c>
      <c r="J238" s="61">
        <v>0</v>
      </c>
      <c r="K238" s="61">
        <v>0</v>
      </c>
      <c r="L238" s="61">
        <v>0</v>
      </c>
    </row>
    <row r="239" spans="1:12" ht="14.25" hidden="1" customHeight="1" collapsed="1">
      <c r="A239" s="67">
        <v>3</v>
      </c>
      <c r="B239" s="76">
        <v>2</v>
      </c>
      <c r="C239" s="76">
        <v>1</v>
      </c>
      <c r="D239" s="76">
        <v>1</v>
      </c>
      <c r="E239" s="76">
        <v>3</v>
      </c>
      <c r="F239" s="77">
        <v>2</v>
      </c>
      <c r="G239" s="78" t="s">
        <v>184</v>
      </c>
      <c r="H239" s="43">
        <v>210</v>
      </c>
      <c r="I239" s="61">
        <v>0</v>
      </c>
      <c r="J239" s="61">
        <v>0</v>
      </c>
      <c r="K239" s="61">
        <v>0</v>
      </c>
      <c r="L239" s="61">
        <v>0</v>
      </c>
    </row>
    <row r="240" spans="1:12" ht="27" hidden="1" customHeight="1" collapsed="1">
      <c r="A240" s="54">
        <v>3</v>
      </c>
      <c r="B240" s="55">
        <v>2</v>
      </c>
      <c r="C240" s="55">
        <v>1</v>
      </c>
      <c r="D240" s="55">
        <v>2</v>
      </c>
      <c r="E240" s="55"/>
      <c r="F240" s="57"/>
      <c r="G240" s="56" t="s">
        <v>185</v>
      </c>
      <c r="H240" s="43">
        <v>211</v>
      </c>
      <c r="I240" s="44">
        <f>I241</f>
        <v>0</v>
      </c>
      <c r="J240" s="44">
        <f>J241</f>
        <v>0</v>
      </c>
      <c r="K240" s="44">
        <f>K241</f>
        <v>0</v>
      </c>
      <c r="L240" s="44">
        <f>L241</f>
        <v>0</v>
      </c>
    </row>
    <row r="241" spans="1:12" ht="14.25" hidden="1" customHeight="1" collapsed="1">
      <c r="A241" s="54">
        <v>3</v>
      </c>
      <c r="B241" s="55">
        <v>2</v>
      </c>
      <c r="C241" s="55">
        <v>1</v>
      </c>
      <c r="D241" s="55">
        <v>2</v>
      </c>
      <c r="E241" s="55">
        <v>1</v>
      </c>
      <c r="F241" s="57"/>
      <c r="G241" s="56" t="s">
        <v>185</v>
      </c>
      <c r="H241" s="43">
        <v>212</v>
      </c>
      <c r="I241" s="44">
        <f>SUM(I242:I243)</f>
        <v>0</v>
      </c>
      <c r="J241" s="84">
        <f>SUM(J242:J243)</f>
        <v>0</v>
      </c>
      <c r="K241" s="45">
        <f>SUM(K242:K243)</f>
        <v>0</v>
      </c>
      <c r="L241" s="45">
        <f>SUM(L242:L243)</f>
        <v>0</v>
      </c>
    </row>
    <row r="242" spans="1:12" ht="27" hidden="1" customHeight="1" collapsed="1">
      <c r="A242" s="67">
        <v>3</v>
      </c>
      <c r="B242" s="75">
        <v>2</v>
      </c>
      <c r="C242" s="76">
        <v>1</v>
      </c>
      <c r="D242" s="76">
        <v>2</v>
      </c>
      <c r="E242" s="76">
        <v>1</v>
      </c>
      <c r="F242" s="77">
        <v>1</v>
      </c>
      <c r="G242" s="78" t="s">
        <v>186</v>
      </c>
      <c r="H242" s="43">
        <v>213</v>
      </c>
      <c r="I242" s="61">
        <v>0</v>
      </c>
      <c r="J242" s="61">
        <v>0</v>
      </c>
      <c r="K242" s="61">
        <v>0</v>
      </c>
      <c r="L242" s="61">
        <v>0</v>
      </c>
    </row>
    <row r="243" spans="1:12" ht="25.5" hidden="1" customHeight="1" collapsed="1">
      <c r="A243" s="54">
        <v>3</v>
      </c>
      <c r="B243" s="55">
        <v>2</v>
      </c>
      <c r="C243" s="55">
        <v>1</v>
      </c>
      <c r="D243" s="55">
        <v>2</v>
      </c>
      <c r="E243" s="55">
        <v>1</v>
      </c>
      <c r="F243" s="57">
        <v>2</v>
      </c>
      <c r="G243" s="56" t="s">
        <v>187</v>
      </c>
      <c r="H243" s="43">
        <v>214</v>
      </c>
      <c r="I243" s="61">
        <v>0</v>
      </c>
      <c r="J243" s="61">
        <v>0</v>
      </c>
      <c r="K243" s="61">
        <v>0</v>
      </c>
      <c r="L243" s="61">
        <v>0</v>
      </c>
    </row>
    <row r="244" spans="1:12" ht="26.25" hidden="1" customHeight="1" collapsed="1">
      <c r="A244" s="49">
        <v>3</v>
      </c>
      <c r="B244" s="47">
        <v>2</v>
      </c>
      <c r="C244" s="47">
        <v>1</v>
      </c>
      <c r="D244" s="47">
        <v>3</v>
      </c>
      <c r="E244" s="47"/>
      <c r="F244" s="50"/>
      <c r="G244" s="48" t="s">
        <v>188</v>
      </c>
      <c r="H244" s="43">
        <v>215</v>
      </c>
      <c r="I244" s="64">
        <f>I245</f>
        <v>0</v>
      </c>
      <c r="J244" s="85">
        <f>J245</f>
        <v>0</v>
      </c>
      <c r="K244" s="65">
        <f>K245</f>
        <v>0</v>
      </c>
      <c r="L244" s="65">
        <f>L245</f>
        <v>0</v>
      </c>
    </row>
    <row r="245" spans="1:12" ht="29.25" hidden="1" customHeight="1" collapsed="1">
      <c r="A245" s="54">
        <v>3</v>
      </c>
      <c r="B245" s="55">
        <v>2</v>
      </c>
      <c r="C245" s="55">
        <v>1</v>
      </c>
      <c r="D245" s="55">
        <v>3</v>
      </c>
      <c r="E245" s="55">
        <v>1</v>
      </c>
      <c r="F245" s="57"/>
      <c r="G245" s="48" t="s">
        <v>188</v>
      </c>
      <c r="H245" s="43">
        <v>216</v>
      </c>
      <c r="I245" s="44">
        <f>I246+I247</f>
        <v>0</v>
      </c>
      <c r="J245" s="44">
        <f>J246+J247</f>
        <v>0</v>
      </c>
      <c r="K245" s="44">
        <f>K246+K247</f>
        <v>0</v>
      </c>
      <c r="L245" s="44">
        <f>L246+L247</f>
        <v>0</v>
      </c>
    </row>
    <row r="246" spans="1:12" ht="30" hidden="1" customHeight="1" collapsed="1">
      <c r="A246" s="54">
        <v>3</v>
      </c>
      <c r="B246" s="55">
        <v>2</v>
      </c>
      <c r="C246" s="55">
        <v>1</v>
      </c>
      <c r="D246" s="55">
        <v>3</v>
      </c>
      <c r="E246" s="55">
        <v>1</v>
      </c>
      <c r="F246" s="57">
        <v>1</v>
      </c>
      <c r="G246" s="56" t="s">
        <v>189</v>
      </c>
      <c r="H246" s="43">
        <v>217</v>
      </c>
      <c r="I246" s="61">
        <v>0</v>
      </c>
      <c r="J246" s="61">
        <v>0</v>
      </c>
      <c r="K246" s="61">
        <v>0</v>
      </c>
      <c r="L246" s="61">
        <v>0</v>
      </c>
    </row>
    <row r="247" spans="1:12" ht="27.75" hidden="1" customHeight="1" collapsed="1">
      <c r="A247" s="54">
        <v>3</v>
      </c>
      <c r="B247" s="55">
        <v>2</v>
      </c>
      <c r="C247" s="55">
        <v>1</v>
      </c>
      <c r="D247" s="55">
        <v>3</v>
      </c>
      <c r="E247" s="55">
        <v>1</v>
      </c>
      <c r="F247" s="57">
        <v>2</v>
      </c>
      <c r="G247" s="56" t="s">
        <v>190</v>
      </c>
      <c r="H247" s="43">
        <v>218</v>
      </c>
      <c r="I247" s="104">
        <v>0</v>
      </c>
      <c r="J247" s="101">
        <v>0</v>
      </c>
      <c r="K247" s="104">
        <v>0</v>
      </c>
      <c r="L247" s="104">
        <v>0</v>
      </c>
    </row>
    <row r="248" spans="1:12" ht="12" hidden="1" customHeight="1" collapsed="1">
      <c r="A248" s="54">
        <v>3</v>
      </c>
      <c r="B248" s="55">
        <v>2</v>
      </c>
      <c r="C248" s="55">
        <v>1</v>
      </c>
      <c r="D248" s="55">
        <v>4</v>
      </c>
      <c r="E248" s="55"/>
      <c r="F248" s="57"/>
      <c r="G248" s="56" t="s">
        <v>191</v>
      </c>
      <c r="H248" s="43">
        <v>219</v>
      </c>
      <c r="I248" s="44">
        <f>I249</f>
        <v>0</v>
      </c>
      <c r="J248" s="45">
        <f>J249</f>
        <v>0</v>
      </c>
      <c r="K248" s="44">
        <f>K249</f>
        <v>0</v>
      </c>
      <c r="L248" s="45">
        <f>L249</f>
        <v>0</v>
      </c>
    </row>
    <row r="249" spans="1:12" ht="14.25" hidden="1" customHeight="1" collapsed="1">
      <c r="A249" s="49">
        <v>3</v>
      </c>
      <c r="B249" s="47">
        <v>2</v>
      </c>
      <c r="C249" s="47">
        <v>1</v>
      </c>
      <c r="D249" s="47">
        <v>4</v>
      </c>
      <c r="E249" s="47">
        <v>1</v>
      </c>
      <c r="F249" s="50"/>
      <c r="G249" s="48" t="s">
        <v>191</v>
      </c>
      <c r="H249" s="43">
        <v>220</v>
      </c>
      <c r="I249" s="64">
        <f>SUM(I250:I251)</f>
        <v>0</v>
      </c>
      <c r="J249" s="85">
        <f>SUM(J250:J251)</f>
        <v>0</v>
      </c>
      <c r="K249" s="65">
        <f>SUM(K250:K251)</f>
        <v>0</v>
      </c>
      <c r="L249" s="65">
        <f>SUM(L250:L251)</f>
        <v>0</v>
      </c>
    </row>
    <row r="250" spans="1:12" ht="25.5" hidden="1" customHeight="1" collapsed="1">
      <c r="A250" s="54">
        <v>3</v>
      </c>
      <c r="B250" s="55">
        <v>2</v>
      </c>
      <c r="C250" s="55">
        <v>1</v>
      </c>
      <c r="D250" s="55">
        <v>4</v>
      </c>
      <c r="E250" s="55">
        <v>1</v>
      </c>
      <c r="F250" s="57">
        <v>1</v>
      </c>
      <c r="G250" s="56" t="s">
        <v>192</v>
      </c>
      <c r="H250" s="43">
        <v>221</v>
      </c>
      <c r="I250" s="61">
        <v>0</v>
      </c>
      <c r="J250" s="61">
        <v>0</v>
      </c>
      <c r="K250" s="61">
        <v>0</v>
      </c>
      <c r="L250" s="61">
        <v>0</v>
      </c>
    </row>
    <row r="251" spans="1:12" ht="18.75" hidden="1" customHeight="1" collapsed="1">
      <c r="A251" s="54">
        <v>3</v>
      </c>
      <c r="B251" s="55">
        <v>2</v>
      </c>
      <c r="C251" s="55">
        <v>1</v>
      </c>
      <c r="D251" s="55">
        <v>4</v>
      </c>
      <c r="E251" s="55">
        <v>1</v>
      </c>
      <c r="F251" s="57">
        <v>2</v>
      </c>
      <c r="G251" s="56" t="s">
        <v>193</v>
      </c>
      <c r="H251" s="43">
        <v>222</v>
      </c>
      <c r="I251" s="61">
        <v>0</v>
      </c>
      <c r="J251" s="61">
        <v>0</v>
      </c>
      <c r="K251" s="61">
        <v>0</v>
      </c>
      <c r="L251" s="61">
        <v>0</v>
      </c>
    </row>
    <row r="252" spans="1:12" hidden="1" collapsed="1">
      <c r="A252" s="54">
        <v>3</v>
      </c>
      <c r="B252" s="55">
        <v>2</v>
      </c>
      <c r="C252" s="55">
        <v>1</v>
      </c>
      <c r="D252" s="55">
        <v>5</v>
      </c>
      <c r="E252" s="55"/>
      <c r="F252" s="57"/>
      <c r="G252" s="56" t="s">
        <v>194</v>
      </c>
      <c r="H252" s="43">
        <v>223</v>
      </c>
      <c r="I252" s="44">
        <f t="shared" ref="I252:L253" si="24">I253</f>
        <v>0</v>
      </c>
      <c r="J252" s="84">
        <f t="shared" si="24"/>
        <v>0</v>
      </c>
      <c r="K252" s="45">
        <f t="shared" si="24"/>
        <v>0</v>
      </c>
      <c r="L252" s="45">
        <f t="shared" si="24"/>
        <v>0</v>
      </c>
    </row>
    <row r="253" spans="1:12" ht="16.5" hidden="1" customHeight="1" collapsed="1">
      <c r="A253" s="54">
        <v>3</v>
      </c>
      <c r="B253" s="55">
        <v>2</v>
      </c>
      <c r="C253" s="55">
        <v>1</v>
      </c>
      <c r="D253" s="55">
        <v>5</v>
      </c>
      <c r="E253" s="55">
        <v>1</v>
      </c>
      <c r="F253" s="57"/>
      <c r="G253" s="56" t="s">
        <v>194</v>
      </c>
      <c r="H253" s="43">
        <v>224</v>
      </c>
      <c r="I253" s="45">
        <f t="shared" si="24"/>
        <v>0</v>
      </c>
      <c r="J253" s="84">
        <f t="shared" si="24"/>
        <v>0</v>
      </c>
      <c r="K253" s="45">
        <f t="shared" si="24"/>
        <v>0</v>
      </c>
      <c r="L253" s="45">
        <f t="shared" si="24"/>
        <v>0</v>
      </c>
    </row>
    <row r="254" spans="1:12" hidden="1" collapsed="1">
      <c r="A254" s="75">
        <v>3</v>
      </c>
      <c r="B254" s="76">
        <v>2</v>
      </c>
      <c r="C254" s="76">
        <v>1</v>
      </c>
      <c r="D254" s="76">
        <v>5</v>
      </c>
      <c r="E254" s="76">
        <v>1</v>
      </c>
      <c r="F254" s="77">
        <v>1</v>
      </c>
      <c r="G254" s="56" t="s">
        <v>194</v>
      </c>
      <c r="H254" s="43">
        <v>225</v>
      </c>
      <c r="I254" s="104">
        <v>0</v>
      </c>
      <c r="J254" s="104">
        <v>0</v>
      </c>
      <c r="K254" s="104">
        <v>0</v>
      </c>
      <c r="L254" s="104">
        <v>0</v>
      </c>
    </row>
    <row r="255" spans="1:12" hidden="1" collapsed="1">
      <c r="A255" s="54">
        <v>3</v>
      </c>
      <c r="B255" s="55">
        <v>2</v>
      </c>
      <c r="C255" s="55">
        <v>1</v>
      </c>
      <c r="D255" s="55">
        <v>6</v>
      </c>
      <c r="E255" s="55"/>
      <c r="F255" s="57"/>
      <c r="G255" s="56" t="s">
        <v>195</v>
      </c>
      <c r="H255" s="43">
        <v>226</v>
      </c>
      <c r="I255" s="44">
        <f t="shared" ref="I255:L256" si="25">I256</f>
        <v>0</v>
      </c>
      <c r="J255" s="84">
        <f t="shared" si="25"/>
        <v>0</v>
      </c>
      <c r="K255" s="45">
        <f t="shared" si="25"/>
        <v>0</v>
      </c>
      <c r="L255" s="45">
        <f t="shared" si="25"/>
        <v>0</v>
      </c>
    </row>
    <row r="256" spans="1:12" hidden="1" collapsed="1">
      <c r="A256" s="54">
        <v>3</v>
      </c>
      <c r="B256" s="54">
        <v>2</v>
      </c>
      <c r="C256" s="55">
        <v>1</v>
      </c>
      <c r="D256" s="55">
        <v>6</v>
      </c>
      <c r="E256" s="55">
        <v>1</v>
      </c>
      <c r="F256" s="57"/>
      <c r="G256" s="56" t="s">
        <v>195</v>
      </c>
      <c r="H256" s="43">
        <v>227</v>
      </c>
      <c r="I256" s="44">
        <f t="shared" si="25"/>
        <v>0</v>
      </c>
      <c r="J256" s="84">
        <f t="shared" si="25"/>
        <v>0</v>
      </c>
      <c r="K256" s="45">
        <f t="shared" si="25"/>
        <v>0</v>
      </c>
      <c r="L256" s="45">
        <f t="shared" si="25"/>
        <v>0</v>
      </c>
    </row>
    <row r="257" spans="1:12" ht="15.75" hidden="1" customHeight="1" collapsed="1">
      <c r="A257" s="49">
        <v>3</v>
      </c>
      <c r="B257" s="49">
        <v>2</v>
      </c>
      <c r="C257" s="55">
        <v>1</v>
      </c>
      <c r="D257" s="55">
        <v>6</v>
      </c>
      <c r="E257" s="55">
        <v>1</v>
      </c>
      <c r="F257" s="57">
        <v>1</v>
      </c>
      <c r="G257" s="56" t="s">
        <v>195</v>
      </c>
      <c r="H257" s="43">
        <v>228</v>
      </c>
      <c r="I257" s="104">
        <v>0</v>
      </c>
      <c r="J257" s="104">
        <v>0</v>
      </c>
      <c r="K257" s="104">
        <v>0</v>
      </c>
      <c r="L257" s="104">
        <v>0</v>
      </c>
    </row>
    <row r="258" spans="1:12" ht="13.5" hidden="1" customHeight="1" collapsed="1">
      <c r="A258" s="54">
        <v>3</v>
      </c>
      <c r="B258" s="54">
        <v>2</v>
      </c>
      <c r="C258" s="55">
        <v>1</v>
      </c>
      <c r="D258" s="55">
        <v>7</v>
      </c>
      <c r="E258" s="55"/>
      <c r="F258" s="57"/>
      <c r="G258" s="56" t="s">
        <v>196</v>
      </c>
      <c r="H258" s="43">
        <v>229</v>
      </c>
      <c r="I258" s="44">
        <f>I259</f>
        <v>0</v>
      </c>
      <c r="J258" s="84">
        <f>J259</f>
        <v>0</v>
      </c>
      <c r="K258" s="45">
        <f>K259</f>
        <v>0</v>
      </c>
      <c r="L258" s="45">
        <f>L259</f>
        <v>0</v>
      </c>
    </row>
    <row r="259" spans="1:12" hidden="1" collapsed="1">
      <c r="A259" s="54">
        <v>3</v>
      </c>
      <c r="B259" s="55">
        <v>2</v>
      </c>
      <c r="C259" s="55">
        <v>1</v>
      </c>
      <c r="D259" s="55">
        <v>7</v>
      </c>
      <c r="E259" s="55">
        <v>1</v>
      </c>
      <c r="F259" s="57"/>
      <c r="G259" s="56" t="s">
        <v>196</v>
      </c>
      <c r="H259" s="43">
        <v>230</v>
      </c>
      <c r="I259" s="44">
        <f>I260+I261</f>
        <v>0</v>
      </c>
      <c r="J259" s="44">
        <f>J260+J261</f>
        <v>0</v>
      </c>
      <c r="K259" s="44">
        <f>K260+K261</f>
        <v>0</v>
      </c>
      <c r="L259" s="44">
        <f>L260+L261</f>
        <v>0</v>
      </c>
    </row>
    <row r="260" spans="1:12" ht="27" hidden="1" customHeight="1" collapsed="1">
      <c r="A260" s="54">
        <v>3</v>
      </c>
      <c r="B260" s="55">
        <v>2</v>
      </c>
      <c r="C260" s="55">
        <v>1</v>
      </c>
      <c r="D260" s="55">
        <v>7</v>
      </c>
      <c r="E260" s="55">
        <v>1</v>
      </c>
      <c r="F260" s="57">
        <v>1</v>
      </c>
      <c r="G260" s="56" t="s">
        <v>197</v>
      </c>
      <c r="H260" s="43">
        <v>231</v>
      </c>
      <c r="I260" s="60">
        <v>0</v>
      </c>
      <c r="J260" s="61">
        <v>0</v>
      </c>
      <c r="K260" s="61">
        <v>0</v>
      </c>
      <c r="L260" s="61">
        <v>0</v>
      </c>
    </row>
    <row r="261" spans="1:12" ht="24.75" hidden="1" customHeight="1" collapsed="1">
      <c r="A261" s="54">
        <v>3</v>
      </c>
      <c r="B261" s="55">
        <v>2</v>
      </c>
      <c r="C261" s="55">
        <v>1</v>
      </c>
      <c r="D261" s="55">
        <v>7</v>
      </c>
      <c r="E261" s="55">
        <v>1</v>
      </c>
      <c r="F261" s="57">
        <v>2</v>
      </c>
      <c r="G261" s="56" t="s">
        <v>198</v>
      </c>
      <c r="H261" s="43">
        <v>232</v>
      </c>
      <c r="I261" s="61">
        <v>0</v>
      </c>
      <c r="J261" s="61">
        <v>0</v>
      </c>
      <c r="K261" s="61">
        <v>0</v>
      </c>
      <c r="L261" s="61">
        <v>0</v>
      </c>
    </row>
    <row r="262" spans="1:12" ht="38.25" hidden="1" customHeight="1" collapsed="1">
      <c r="A262" s="54">
        <v>3</v>
      </c>
      <c r="B262" s="55">
        <v>2</v>
      </c>
      <c r="C262" s="55">
        <v>2</v>
      </c>
      <c r="D262" s="110"/>
      <c r="E262" s="110"/>
      <c r="F262" s="111"/>
      <c r="G262" s="56" t="s">
        <v>199</v>
      </c>
      <c r="H262" s="43">
        <v>233</v>
      </c>
      <c r="I262" s="44">
        <f>SUM(I263+I272+I276+I280+I284+I287+I290)</f>
        <v>0</v>
      </c>
      <c r="J262" s="84">
        <f>SUM(J263+J272+J276+J280+J284+J287+J290)</f>
        <v>0</v>
      </c>
      <c r="K262" s="45">
        <f>SUM(K263+K272+K276+K280+K284+K287+K290)</f>
        <v>0</v>
      </c>
      <c r="L262" s="45">
        <f>SUM(L263+L272+L276+L280+L284+L287+L290)</f>
        <v>0</v>
      </c>
    </row>
    <row r="263" spans="1:12" hidden="1" collapsed="1">
      <c r="A263" s="54">
        <v>3</v>
      </c>
      <c r="B263" s="55">
        <v>2</v>
      </c>
      <c r="C263" s="55">
        <v>2</v>
      </c>
      <c r="D263" s="55">
        <v>1</v>
      </c>
      <c r="E263" s="55"/>
      <c r="F263" s="57"/>
      <c r="G263" s="56" t="s">
        <v>200</v>
      </c>
      <c r="H263" s="43">
        <v>234</v>
      </c>
      <c r="I263" s="44">
        <f>I264</f>
        <v>0</v>
      </c>
      <c r="J263" s="44">
        <f>J264</f>
        <v>0</v>
      </c>
      <c r="K263" s="44">
        <f>K264</f>
        <v>0</v>
      </c>
      <c r="L263" s="44">
        <f>L264</f>
        <v>0</v>
      </c>
    </row>
    <row r="264" spans="1:12" hidden="1" collapsed="1">
      <c r="A264" s="58">
        <v>3</v>
      </c>
      <c r="B264" s="54">
        <v>2</v>
      </c>
      <c r="C264" s="55">
        <v>2</v>
      </c>
      <c r="D264" s="55">
        <v>1</v>
      </c>
      <c r="E264" s="55">
        <v>1</v>
      </c>
      <c r="F264" s="57"/>
      <c r="G264" s="56" t="s">
        <v>178</v>
      </c>
      <c r="H264" s="43">
        <v>235</v>
      </c>
      <c r="I264" s="44">
        <f>SUM(I265)</f>
        <v>0</v>
      </c>
      <c r="J264" s="44">
        <f>SUM(J265)</f>
        <v>0</v>
      </c>
      <c r="K264" s="44">
        <f>SUM(K265)</f>
        <v>0</v>
      </c>
      <c r="L264" s="44">
        <f>SUM(L265)</f>
        <v>0</v>
      </c>
    </row>
    <row r="265" spans="1:12" hidden="1" collapsed="1">
      <c r="A265" s="58">
        <v>3</v>
      </c>
      <c r="B265" s="54">
        <v>2</v>
      </c>
      <c r="C265" s="55">
        <v>2</v>
      </c>
      <c r="D265" s="55">
        <v>1</v>
      </c>
      <c r="E265" s="55">
        <v>1</v>
      </c>
      <c r="F265" s="57">
        <v>1</v>
      </c>
      <c r="G265" s="56" t="s">
        <v>178</v>
      </c>
      <c r="H265" s="43">
        <v>236</v>
      </c>
      <c r="I265" s="61">
        <v>0</v>
      </c>
      <c r="J265" s="61">
        <v>0</v>
      </c>
      <c r="K265" s="61">
        <v>0</v>
      </c>
      <c r="L265" s="61">
        <v>0</v>
      </c>
    </row>
    <row r="266" spans="1:12" ht="15" hidden="1" customHeight="1" collapsed="1">
      <c r="A266" s="58">
        <v>3</v>
      </c>
      <c r="B266" s="54">
        <v>2</v>
      </c>
      <c r="C266" s="55">
        <v>2</v>
      </c>
      <c r="D266" s="55">
        <v>1</v>
      </c>
      <c r="E266" s="55">
        <v>2</v>
      </c>
      <c r="F266" s="57"/>
      <c r="G266" s="56" t="s">
        <v>201</v>
      </c>
      <c r="H266" s="43">
        <v>237</v>
      </c>
      <c r="I266" s="44">
        <f>SUM(I267:I268)</f>
        <v>0</v>
      </c>
      <c r="J266" s="44">
        <f>SUM(J267:J268)</f>
        <v>0</v>
      </c>
      <c r="K266" s="44">
        <f>SUM(K267:K268)</f>
        <v>0</v>
      </c>
      <c r="L266" s="44">
        <f>SUM(L267:L268)</f>
        <v>0</v>
      </c>
    </row>
    <row r="267" spans="1:12" ht="15" hidden="1" customHeight="1" collapsed="1">
      <c r="A267" s="58">
        <v>3</v>
      </c>
      <c r="B267" s="54">
        <v>2</v>
      </c>
      <c r="C267" s="55">
        <v>2</v>
      </c>
      <c r="D267" s="55">
        <v>1</v>
      </c>
      <c r="E267" s="55">
        <v>2</v>
      </c>
      <c r="F267" s="57">
        <v>1</v>
      </c>
      <c r="G267" s="56" t="s">
        <v>180</v>
      </c>
      <c r="H267" s="43">
        <v>238</v>
      </c>
      <c r="I267" s="61">
        <v>0</v>
      </c>
      <c r="J267" s="60">
        <v>0</v>
      </c>
      <c r="K267" s="61">
        <v>0</v>
      </c>
      <c r="L267" s="61">
        <v>0</v>
      </c>
    </row>
    <row r="268" spans="1:12" ht="15" hidden="1" customHeight="1" collapsed="1">
      <c r="A268" s="58">
        <v>3</v>
      </c>
      <c r="B268" s="54">
        <v>2</v>
      </c>
      <c r="C268" s="55">
        <v>2</v>
      </c>
      <c r="D268" s="55">
        <v>1</v>
      </c>
      <c r="E268" s="55">
        <v>2</v>
      </c>
      <c r="F268" s="57">
        <v>2</v>
      </c>
      <c r="G268" s="56" t="s">
        <v>181</v>
      </c>
      <c r="H268" s="43">
        <v>239</v>
      </c>
      <c r="I268" s="61">
        <v>0</v>
      </c>
      <c r="J268" s="60">
        <v>0</v>
      </c>
      <c r="K268" s="61">
        <v>0</v>
      </c>
      <c r="L268" s="61">
        <v>0</v>
      </c>
    </row>
    <row r="269" spans="1:12" ht="15" hidden="1" customHeight="1" collapsed="1">
      <c r="A269" s="58">
        <v>3</v>
      </c>
      <c r="B269" s="54">
        <v>2</v>
      </c>
      <c r="C269" s="55">
        <v>2</v>
      </c>
      <c r="D269" s="55">
        <v>1</v>
      </c>
      <c r="E269" s="55">
        <v>3</v>
      </c>
      <c r="F269" s="57"/>
      <c r="G269" s="56" t="s">
        <v>182</v>
      </c>
      <c r="H269" s="43">
        <v>240</v>
      </c>
      <c r="I269" s="44">
        <f>SUM(I270:I271)</f>
        <v>0</v>
      </c>
      <c r="J269" s="44">
        <f>SUM(J270:J271)</f>
        <v>0</v>
      </c>
      <c r="K269" s="44">
        <f>SUM(K270:K271)</f>
        <v>0</v>
      </c>
      <c r="L269" s="44">
        <f>SUM(L270:L271)</f>
        <v>0</v>
      </c>
    </row>
    <row r="270" spans="1:12" ht="15" hidden="1" customHeight="1" collapsed="1">
      <c r="A270" s="58">
        <v>3</v>
      </c>
      <c r="B270" s="54">
        <v>2</v>
      </c>
      <c r="C270" s="55">
        <v>2</v>
      </c>
      <c r="D270" s="55">
        <v>1</v>
      </c>
      <c r="E270" s="55">
        <v>3</v>
      </c>
      <c r="F270" s="57">
        <v>1</v>
      </c>
      <c r="G270" s="56" t="s">
        <v>183</v>
      </c>
      <c r="H270" s="43">
        <v>241</v>
      </c>
      <c r="I270" s="61">
        <v>0</v>
      </c>
      <c r="J270" s="60">
        <v>0</v>
      </c>
      <c r="K270" s="61">
        <v>0</v>
      </c>
      <c r="L270" s="61">
        <v>0</v>
      </c>
    </row>
    <row r="271" spans="1:12" ht="15" hidden="1" customHeight="1" collapsed="1">
      <c r="A271" s="58">
        <v>3</v>
      </c>
      <c r="B271" s="54">
        <v>2</v>
      </c>
      <c r="C271" s="55">
        <v>2</v>
      </c>
      <c r="D271" s="55">
        <v>1</v>
      </c>
      <c r="E271" s="55">
        <v>3</v>
      </c>
      <c r="F271" s="57">
        <v>2</v>
      </c>
      <c r="G271" s="56" t="s">
        <v>202</v>
      </c>
      <c r="H271" s="43">
        <v>242</v>
      </c>
      <c r="I271" s="61">
        <v>0</v>
      </c>
      <c r="J271" s="60">
        <v>0</v>
      </c>
      <c r="K271" s="61">
        <v>0</v>
      </c>
      <c r="L271" s="61">
        <v>0</v>
      </c>
    </row>
    <row r="272" spans="1:12" ht="25.5" hidden="1" customHeight="1" collapsed="1">
      <c r="A272" s="58">
        <v>3</v>
      </c>
      <c r="B272" s="54">
        <v>2</v>
      </c>
      <c r="C272" s="55">
        <v>2</v>
      </c>
      <c r="D272" s="55">
        <v>2</v>
      </c>
      <c r="E272" s="55"/>
      <c r="F272" s="57"/>
      <c r="G272" s="56" t="s">
        <v>203</v>
      </c>
      <c r="H272" s="43">
        <v>243</v>
      </c>
      <c r="I272" s="44">
        <f>I273</f>
        <v>0</v>
      </c>
      <c r="J272" s="45">
        <f>J273</f>
        <v>0</v>
      </c>
      <c r="K272" s="44">
        <f>K273</f>
        <v>0</v>
      </c>
      <c r="L272" s="45">
        <f>L273</f>
        <v>0</v>
      </c>
    </row>
    <row r="273" spans="1:12" ht="20.25" hidden="1" customHeight="1" collapsed="1">
      <c r="A273" s="54">
        <v>3</v>
      </c>
      <c r="B273" s="55">
        <v>2</v>
      </c>
      <c r="C273" s="47">
        <v>2</v>
      </c>
      <c r="D273" s="47">
        <v>2</v>
      </c>
      <c r="E273" s="47">
        <v>1</v>
      </c>
      <c r="F273" s="50"/>
      <c r="G273" s="56" t="s">
        <v>203</v>
      </c>
      <c r="H273" s="43">
        <v>244</v>
      </c>
      <c r="I273" s="64">
        <f>SUM(I274:I275)</f>
        <v>0</v>
      </c>
      <c r="J273" s="85">
        <f>SUM(J274:J275)</f>
        <v>0</v>
      </c>
      <c r="K273" s="65">
        <f>SUM(K274:K275)</f>
        <v>0</v>
      </c>
      <c r="L273" s="65">
        <f>SUM(L274:L275)</f>
        <v>0</v>
      </c>
    </row>
    <row r="274" spans="1:12" ht="25.5" hidden="1" customHeight="1" collapsed="1">
      <c r="A274" s="54">
        <v>3</v>
      </c>
      <c r="B274" s="55">
        <v>2</v>
      </c>
      <c r="C274" s="55">
        <v>2</v>
      </c>
      <c r="D274" s="55">
        <v>2</v>
      </c>
      <c r="E274" s="55">
        <v>1</v>
      </c>
      <c r="F274" s="57">
        <v>1</v>
      </c>
      <c r="G274" s="56" t="s">
        <v>204</v>
      </c>
      <c r="H274" s="43">
        <v>245</v>
      </c>
      <c r="I274" s="61">
        <v>0</v>
      </c>
      <c r="J274" s="61">
        <v>0</v>
      </c>
      <c r="K274" s="61">
        <v>0</v>
      </c>
      <c r="L274" s="61">
        <v>0</v>
      </c>
    </row>
    <row r="275" spans="1:12" ht="25.5" hidden="1" customHeight="1" collapsed="1">
      <c r="A275" s="54">
        <v>3</v>
      </c>
      <c r="B275" s="55">
        <v>2</v>
      </c>
      <c r="C275" s="55">
        <v>2</v>
      </c>
      <c r="D275" s="55">
        <v>2</v>
      </c>
      <c r="E275" s="55">
        <v>1</v>
      </c>
      <c r="F275" s="57">
        <v>2</v>
      </c>
      <c r="G275" s="58" t="s">
        <v>205</v>
      </c>
      <c r="H275" s="43">
        <v>246</v>
      </c>
      <c r="I275" s="61">
        <v>0</v>
      </c>
      <c r="J275" s="61">
        <v>0</v>
      </c>
      <c r="K275" s="61">
        <v>0</v>
      </c>
      <c r="L275" s="61">
        <v>0</v>
      </c>
    </row>
    <row r="276" spans="1:12" ht="25.5" hidden="1" customHeight="1" collapsed="1">
      <c r="A276" s="54">
        <v>3</v>
      </c>
      <c r="B276" s="55">
        <v>2</v>
      </c>
      <c r="C276" s="55">
        <v>2</v>
      </c>
      <c r="D276" s="55">
        <v>3</v>
      </c>
      <c r="E276" s="55"/>
      <c r="F276" s="57"/>
      <c r="G276" s="56" t="s">
        <v>206</v>
      </c>
      <c r="H276" s="43">
        <v>247</v>
      </c>
      <c r="I276" s="44">
        <f>I277</f>
        <v>0</v>
      </c>
      <c r="J276" s="84">
        <f>J277</f>
        <v>0</v>
      </c>
      <c r="K276" s="45">
        <f>K277</f>
        <v>0</v>
      </c>
      <c r="L276" s="45">
        <f>L277</f>
        <v>0</v>
      </c>
    </row>
    <row r="277" spans="1:12" ht="30" hidden="1" customHeight="1" collapsed="1">
      <c r="A277" s="49">
        <v>3</v>
      </c>
      <c r="B277" s="55">
        <v>2</v>
      </c>
      <c r="C277" s="55">
        <v>2</v>
      </c>
      <c r="D277" s="55">
        <v>3</v>
      </c>
      <c r="E277" s="55">
        <v>1</v>
      </c>
      <c r="F277" s="57"/>
      <c r="G277" s="56" t="s">
        <v>206</v>
      </c>
      <c r="H277" s="43">
        <v>248</v>
      </c>
      <c r="I277" s="44">
        <f>I278+I279</f>
        <v>0</v>
      </c>
      <c r="J277" s="44">
        <f>J278+J279</f>
        <v>0</v>
      </c>
      <c r="K277" s="44">
        <f>K278+K279</f>
        <v>0</v>
      </c>
      <c r="L277" s="44">
        <f>L278+L279</f>
        <v>0</v>
      </c>
    </row>
    <row r="278" spans="1:12" ht="31.5" hidden="1" customHeight="1" collapsed="1">
      <c r="A278" s="49">
        <v>3</v>
      </c>
      <c r="B278" s="55">
        <v>2</v>
      </c>
      <c r="C278" s="55">
        <v>2</v>
      </c>
      <c r="D278" s="55">
        <v>3</v>
      </c>
      <c r="E278" s="55">
        <v>1</v>
      </c>
      <c r="F278" s="57">
        <v>1</v>
      </c>
      <c r="G278" s="56" t="s">
        <v>207</v>
      </c>
      <c r="H278" s="43">
        <v>249</v>
      </c>
      <c r="I278" s="61">
        <v>0</v>
      </c>
      <c r="J278" s="61">
        <v>0</v>
      </c>
      <c r="K278" s="61">
        <v>0</v>
      </c>
      <c r="L278" s="61">
        <v>0</v>
      </c>
    </row>
    <row r="279" spans="1:12" ht="25.5" hidden="1" customHeight="1" collapsed="1">
      <c r="A279" s="49">
        <v>3</v>
      </c>
      <c r="B279" s="55">
        <v>2</v>
      </c>
      <c r="C279" s="55">
        <v>2</v>
      </c>
      <c r="D279" s="55">
        <v>3</v>
      </c>
      <c r="E279" s="55">
        <v>1</v>
      </c>
      <c r="F279" s="57">
        <v>2</v>
      </c>
      <c r="G279" s="56" t="s">
        <v>208</v>
      </c>
      <c r="H279" s="43">
        <v>250</v>
      </c>
      <c r="I279" s="61">
        <v>0</v>
      </c>
      <c r="J279" s="61">
        <v>0</v>
      </c>
      <c r="K279" s="61">
        <v>0</v>
      </c>
      <c r="L279" s="61">
        <v>0</v>
      </c>
    </row>
    <row r="280" spans="1:12" ht="22.5" hidden="1" customHeight="1" collapsed="1">
      <c r="A280" s="54">
        <v>3</v>
      </c>
      <c r="B280" s="55">
        <v>2</v>
      </c>
      <c r="C280" s="55">
        <v>2</v>
      </c>
      <c r="D280" s="55">
        <v>4</v>
      </c>
      <c r="E280" s="55"/>
      <c r="F280" s="57"/>
      <c r="G280" s="56" t="s">
        <v>209</v>
      </c>
      <c r="H280" s="43">
        <v>251</v>
      </c>
      <c r="I280" s="44">
        <f>I281</f>
        <v>0</v>
      </c>
      <c r="J280" s="84">
        <f>J281</f>
        <v>0</v>
      </c>
      <c r="K280" s="45">
        <f>K281</f>
        <v>0</v>
      </c>
      <c r="L280" s="45">
        <f>L281</f>
        <v>0</v>
      </c>
    </row>
    <row r="281" spans="1:12" hidden="1" collapsed="1">
      <c r="A281" s="54">
        <v>3</v>
      </c>
      <c r="B281" s="55">
        <v>2</v>
      </c>
      <c r="C281" s="55">
        <v>2</v>
      </c>
      <c r="D281" s="55">
        <v>4</v>
      </c>
      <c r="E281" s="55">
        <v>1</v>
      </c>
      <c r="F281" s="57"/>
      <c r="G281" s="56" t="s">
        <v>209</v>
      </c>
      <c r="H281" s="43">
        <v>252</v>
      </c>
      <c r="I281" s="44">
        <f>SUM(I282:I283)</f>
        <v>0</v>
      </c>
      <c r="J281" s="84">
        <f>SUM(J282:J283)</f>
        <v>0</v>
      </c>
      <c r="K281" s="45">
        <f>SUM(K282:K283)</f>
        <v>0</v>
      </c>
      <c r="L281" s="45">
        <f>SUM(L282:L283)</f>
        <v>0</v>
      </c>
    </row>
    <row r="282" spans="1:12" ht="30.75" hidden="1" customHeight="1" collapsed="1">
      <c r="A282" s="54">
        <v>3</v>
      </c>
      <c r="B282" s="55">
        <v>2</v>
      </c>
      <c r="C282" s="55">
        <v>2</v>
      </c>
      <c r="D282" s="55">
        <v>4</v>
      </c>
      <c r="E282" s="55">
        <v>1</v>
      </c>
      <c r="F282" s="57">
        <v>1</v>
      </c>
      <c r="G282" s="56" t="s">
        <v>210</v>
      </c>
      <c r="H282" s="43">
        <v>253</v>
      </c>
      <c r="I282" s="61">
        <v>0</v>
      </c>
      <c r="J282" s="61">
        <v>0</v>
      </c>
      <c r="K282" s="61">
        <v>0</v>
      </c>
      <c r="L282" s="61">
        <v>0</v>
      </c>
    </row>
    <row r="283" spans="1:12" ht="27.75" hidden="1" customHeight="1" collapsed="1">
      <c r="A283" s="49">
        <v>3</v>
      </c>
      <c r="B283" s="47">
        <v>2</v>
      </c>
      <c r="C283" s="47">
        <v>2</v>
      </c>
      <c r="D283" s="47">
        <v>4</v>
      </c>
      <c r="E283" s="47">
        <v>1</v>
      </c>
      <c r="F283" s="50">
        <v>2</v>
      </c>
      <c r="G283" s="58" t="s">
        <v>211</v>
      </c>
      <c r="H283" s="43">
        <v>254</v>
      </c>
      <c r="I283" s="61">
        <v>0</v>
      </c>
      <c r="J283" s="61">
        <v>0</v>
      </c>
      <c r="K283" s="61">
        <v>0</v>
      </c>
      <c r="L283" s="61">
        <v>0</v>
      </c>
    </row>
    <row r="284" spans="1:12" ht="14.25" hidden="1" customHeight="1" collapsed="1">
      <c r="A284" s="54">
        <v>3</v>
      </c>
      <c r="B284" s="55">
        <v>2</v>
      </c>
      <c r="C284" s="55">
        <v>2</v>
      </c>
      <c r="D284" s="55">
        <v>5</v>
      </c>
      <c r="E284" s="55"/>
      <c r="F284" s="57"/>
      <c r="G284" s="56" t="s">
        <v>212</v>
      </c>
      <c r="H284" s="43">
        <v>255</v>
      </c>
      <c r="I284" s="44">
        <f t="shared" ref="I284:L285" si="26">I285</f>
        <v>0</v>
      </c>
      <c r="J284" s="84">
        <f t="shared" si="26"/>
        <v>0</v>
      </c>
      <c r="K284" s="45">
        <f t="shared" si="26"/>
        <v>0</v>
      </c>
      <c r="L284" s="45">
        <f t="shared" si="26"/>
        <v>0</v>
      </c>
    </row>
    <row r="285" spans="1:12" ht="15.75" hidden="1" customHeight="1" collapsed="1">
      <c r="A285" s="54">
        <v>3</v>
      </c>
      <c r="B285" s="55">
        <v>2</v>
      </c>
      <c r="C285" s="55">
        <v>2</v>
      </c>
      <c r="D285" s="55">
        <v>5</v>
      </c>
      <c r="E285" s="55">
        <v>1</v>
      </c>
      <c r="F285" s="57"/>
      <c r="G285" s="56" t="s">
        <v>212</v>
      </c>
      <c r="H285" s="43">
        <v>256</v>
      </c>
      <c r="I285" s="44">
        <f t="shared" si="26"/>
        <v>0</v>
      </c>
      <c r="J285" s="84">
        <f t="shared" si="26"/>
        <v>0</v>
      </c>
      <c r="K285" s="45">
        <f t="shared" si="26"/>
        <v>0</v>
      </c>
      <c r="L285" s="45">
        <f t="shared" si="26"/>
        <v>0</v>
      </c>
    </row>
    <row r="286" spans="1:12" ht="15.75" hidden="1" customHeight="1" collapsed="1">
      <c r="A286" s="54">
        <v>3</v>
      </c>
      <c r="B286" s="55">
        <v>2</v>
      </c>
      <c r="C286" s="55">
        <v>2</v>
      </c>
      <c r="D286" s="55">
        <v>5</v>
      </c>
      <c r="E286" s="55">
        <v>1</v>
      </c>
      <c r="F286" s="57">
        <v>1</v>
      </c>
      <c r="G286" s="56" t="s">
        <v>212</v>
      </c>
      <c r="H286" s="43">
        <v>257</v>
      </c>
      <c r="I286" s="61">
        <v>0</v>
      </c>
      <c r="J286" s="61">
        <v>0</v>
      </c>
      <c r="K286" s="61">
        <v>0</v>
      </c>
      <c r="L286" s="61">
        <v>0</v>
      </c>
    </row>
    <row r="287" spans="1:12" ht="14.25" hidden="1" customHeight="1" collapsed="1">
      <c r="A287" s="54">
        <v>3</v>
      </c>
      <c r="B287" s="55">
        <v>2</v>
      </c>
      <c r="C287" s="55">
        <v>2</v>
      </c>
      <c r="D287" s="55">
        <v>6</v>
      </c>
      <c r="E287" s="55"/>
      <c r="F287" s="57"/>
      <c r="G287" s="56" t="s">
        <v>195</v>
      </c>
      <c r="H287" s="43">
        <v>258</v>
      </c>
      <c r="I287" s="44">
        <f t="shared" ref="I287:L288" si="27">I288</f>
        <v>0</v>
      </c>
      <c r="J287" s="112">
        <f t="shared" si="27"/>
        <v>0</v>
      </c>
      <c r="K287" s="45">
        <f t="shared" si="27"/>
        <v>0</v>
      </c>
      <c r="L287" s="45">
        <f t="shared" si="27"/>
        <v>0</v>
      </c>
    </row>
    <row r="288" spans="1:12" ht="15" hidden="1" customHeight="1" collapsed="1">
      <c r="A288" s="54">
        <v>3</v>
      </c>
      <c r="B288" s="55">
        <v>2</v>
      </c>
      <c r="C288" s="55">
        <v>2</v>
      </c>
      <c r="D288" s="55">
        <v>6</v>
      </c>
      <c r="E288" s="55">
        <v>1</v>
      </c>
      <c r="F288" s="57"/>
      <c r="G288" s="56" t="s">
        <v>195</v>
      </c>
      <c r="H288" s="43">
        <v>259</v>
      </c>
      <c r="I288" s="44">
        <f t="shared" si="27"/>
        <v>0</v>
      </c>
      <c r="J288" s="112">
        <f t="shared" si="27"/>
        <v>0</v>
      </c>
      <c r="K288" s="45">
        <f t="shared" si="27"/>
        <v>0</v>
      </c>
      <c r="L288" s="45">
        <f t="shared" si="27"/>
        <v>0</v>
      </c>
    </row>
    <row r="289" spans="1:12" ht="15" hidden="1" customHeight="1" collapsed="1">
      <c r="A289" s="54">
        <v>3</v>
      </c>
      <c r="B289" s="76">
        <v>2</v>
      </c>
      <c r="C289" s="76">
        <v>2</v>
      </c>
      <c r="D289" s="55">
        <v>6</v>
      </c>
      <c r="E289" s="76">
        <v>1</v>
      </c>
      <c r="F289" s="77">
        <v>1</v>
      </c>
      <c r="G289" s="78" t="s">
        <v>195</v>
      </c>
      <c r="H289" s="43">
        <v>260</v>
      </c>
      <c r="I289" s="61">
        <v>0</v>
      </c>
      <c r="J289" s="61">
        <v>0</v>
      </c>
      <c r="K289" s="61">
        <v>0</v>
      </c>
      <c r="L289" s="61">
        <v>0</v>
      </c>
    </row>
    <row r="290" spans="1:12" ht="14.25" hidden="1" customHeight="1" collapsed="1">
      <c r="A290" s="58">
        <v>3</v>
      </c>
      <c r="B290" s="54">
        <v>2</v>
      </c>
      <c r="C290" s="55">
        <v>2</v>
      </c>
      <c r="D290" s="55">
        <v>7</v>
      </c>
      <c r="E290" s="55"/>
      <c r="F290" s="57"/>
      <c r="G290" s="56" t="s">
        <v>196</v>
      </c>
      <c r="H290" s="43">
        <v>261</v>
      </c>
      <c r="I290" s="44">
        <f>I291</f>
        <v>0</v>
      </c>
      <c r="J290" s="112">
        <f>J291</f>
        <v>0</v>
      </c>
      <c r="K290" s="45">
        <f>K291</f>
        <v>0</v>
      </c>
      <c r="L290" s="45">
        <f>L291</f>
        <v>0</v>
      </c>
    </row>
    <row r="291" spans="1:12" ht="15" hidden="1" customHeight="1" collapsed="1">
      <c r="A291" s="58">
        <v>3</v>
      </c>
      <c r="B291" s="54">
        <v>2</v>
      </c>
      <c r="C291" s="55">
        <v>2</v>
      </c>
      <c r="D291" s="55">
        <v>7</v>
      </c>
      <c r="E291" s="55">
        <v>1</v>
      </c>
      <c r="F291" s="57"/>
      <c r="G291" s="56" t="s">
        <v>196</v>
      </c>
      <c r="H291" s="43">
        <v>262</v>
      </c>
      <c r="I291" s="44">
        <f>I292+I293</f>
        <v>0</v>
      </c>
      <c r="J291" s="44">
        <f>J292+J293</f>
        <v>0</v>
      </c>
      <c r="K291" s="44">
        <f>K292+K293</f>
        <v>0</v>
      </c>
      <c r="L291" s="44">
        <f>L292+L293</f>
        <v>0</v>
      </c>
    </row>
    <row r="292" spans="1:12" ht="27.75" hidden="1" customHeight="1" collapsed="1">
      <c r="A292" s="58">
        <v>3</v>
      </c>
      <c r="B292" s="54">
        <v>2</v>
      </c>
      <c r="C292" s="54">
        <v>2</v>
      </c>
      <c r="D292" s="55">
        <v>7</v>
      </c>
      <c r="E292" s="55">
        <v>1</v>
      </c>
      <c r="F292" s="57">
        <v>1</v>
      </c>
      <c r="G292" s="56" t="s">
        <v>197</v>
      </c>
      <c r="H292" s="43">
        <v>263</v>
      </c>
      <c r="I292" s="61">
        <v>0</v>
      </c>
      <c r="J292" s="61">
        <v>0</v>
      </c>
      <c r="K292" s="61">
        <v>0</v>
      </c>
      <c r="L292" s="61">
        <v>0</v>
      </c>
    </row>
    <row r="293" spans="1:12" ht="25.5" hidden="1" customHeight="1" collapsed="1">
      <c r="A293" s="58">
        <v>3</v>
      </c>
      <c r="B293" s="54">
        <v>2</v>
      </c>
      <c r="C293" s="54">
        <v>2</v>
      </c>
      <c r="D293" s="55">
        <v>7</v>
      </c>
      <c r="E293" s="55">
        <v>1</v>
      </c>
      <c r="F293" s="57">
        <v>2</v>
      </c>
      <c r="G293" s="56" t="s">
        <v>198</v>
      </c>
      <c r="H293" s="43">
        <v>264</v>
      </c>
      <c r="I293" s="61">
        <v>0</v>
      </c>
      <c r="J293" s="61">
        <v>0</v>
      </c>
      <c r="K293" s="61">
        <v>0</v>
      </c>
      <c r="L293" s="61">
        <v>0</v>
      </c>
    </row>
    <row r="294" spans="1:12" ht="30" hidden="1" customHeight="1" collapsed="1">
      <c r="A294" s="62">
        <v>3</v>
      </c>
      <c r="B294" s="62">
        <v>3</v>
      </c>
      <c r="C294" s="39"/>
      <c r="D294" s="40"/>
      <c r="E294" s="40"/>
      <c r="F294" s="42"/>
      <c r="G294" s="41" t="s">
        <v>213</v>
      </c>
      <c r="H294" s="43">
        <v>265</v>
      </c>
      <c r="I294" s="44">
        <f>SUM(I295+I327)</f>
        <v>0</v>
      </c>
      <c r="J294" s="112">
        <f>SUM(J295+J327)</f>
        <v>0</v>
      </c>
      <c r="K294" s="45">
        <f>SUM(K295+K327)</f>
        <v>0</v>
      </c>
      <c r="L294" s="45">
        <f>SUM(L295+L327)</f>
        <v>0</v>
      </c>
    </row>
    <row r="295" spans="1:12" ht="40.5" hidden="1" customHeight="1" collapsed="1">
      <c r="A295" s="58">
        <v>3</v>
      </c>
      <c r="B295" s="58">
        <v>3</v>
      </c>
      <c r="C295" s="54">
        <v>1</v>
      </c>
      <c r="D295" s="55"/>
      <c r="E295" s="55"/>
      <c r="F295" s="57"/>
      <c r="G295" s="56" t="s">
        <v>214</v>
      </c>
      <c r="H295" s="43">
        <v>266</v>
      </c>
      <c r="I295" s="44">
        <f>SUM(I296+I305+I309+I313+I317+I320+I323)</f>
        <v>0</v>
      </c>
      <c r="J295" s="112">
        <f>SUM(J296+J305+J309+J313+J317+J320+J323)</f>
        <v>0</v>
      </c>
      <c r="K295" s="45">
        <f>SUM(K296+K305+K309+K313+K317+K320+K323)</f>
        <v>0</v>
      </c>
      <c r="L295" s="45">
        <f>SUM(L296+L305+L309+L313+L317+L320+L323)</f>
        <v>0</v>
      </c>
    </row>
    <row r="296" spans="1:12" ht="15" hidden="1" customHeight="1" collapsed="1">
      <c r="A296" s="58">
        <v>3</v>
      </c>
      <c r="B296" s="58">
        <v>3</v>
      </c>
      <c r="C296" s="54">
        <v>1</v>
      </c>
      <c r="D296" s="55">
        <v>1</v>
      </c>
      <c r="E296" s="55"/>
      <c r="F296" s="57"/>
      <c r="G296" s="56" t="s">
        <v>200</v>
      </c>
      <c r="H296" s="43">
        <v>267</v>
      </c>
      <c r="I296" s="44">
        <f>SUM(I297+I299+I302)</f>
        <v>0</v>
      </c>
      <c r="J296" s="44">
        <f>SUM(J297+J299+J302)</f>
        <v>0</v>
      </c>
      <c r="K296" s="44">
        <f>SUM(K297+K299+K302)</f>
        <v>0</v>
      </c>
      <c r="L296" s="44">
        <f>SUM(L297+L299+L302)</f>
        <v>0</v>
      </c>
    </row>
    <row r="297" spans="1:12" ht="12.75" hidden="1" customHeight="1" collapsed="1">
      <c r="A297" s="58">
        <v>3</v>
      </c>
      <c r="B297" s="58">
        <v>3</v>
      </c>
      <c r="C297" s="54">
        <v>1</v>
      </c>
      <c r="D297" s="55">
        <v>1</v>
      </c>
      <c r="E297" s="55">
        <v>1</v>
      </c>
      <c r="F297" s="57"/>
      <c r="G297" s="56" t="s">
        <v>178</v>
      </c>
      <c r="H297" s="43">
        <v>268</v>
      </c>
      <c r="I297" s="44">
        <f>SUM(I298:I298)</f>
        <v>0</v>
      </c>
      <c r="J297" s="112">
        <f>SUM(J298:J298)</f>
        <v>0</v>
      </c>
      <c r="K297" s="45">
        <f>SUM(K298:K298)</f>
        <v>0</v>
      </c>
      <c r="L297" s="45">
        <f>SUM(L298:L298)</f>
        <v>0</v>
      </c>
    </row>
    <row r="298" spans="1:12" ht="15" hidden="1" customHeight="1" collapsed="1">
      <c r="A298" s="58">
        <v>3</v>
      </c>
      <c r="B298" s="58">
        <v>3</v>
      </c>
      <c r="C298" s="54">
        <v>1</v>
      </c>
      <c r="D298" s="55">
        <v>1</v>
      </c>
      <c r="E298" s="55">
        <v>1</v>
      </c>
      <c r="F298" s="57">
        <v>1</v>
      </c>
      <c r="G298" s="56" t="s">
        <v>178</v>
      </c>
      <c r="H298" s="43">
        <v>269</v>
      </c>
      <c r="I298" s="61">
        <v>0</v>
      </c>
      <c r="J298" s="61">
        <v>0</v>
      </c>
      <c r="K298" s="61">
        <v>0</v>
      </c>
      <c r="L298" s="61">
        <v>0</v>
      </c>
    </row>
    <row r="299" spans="1:12" ht="14.25" hidden="1" customHeight="1" collapsed="1">
      <c r="A299" s="58">
        <v>3</v>
      </c>
      <c r="B299" s="58">
        <v>3</v>
      </c>
      <c r="C299" s="54">
        <v>1</v>
      </c>
      <c r="D299" s="55">
        <v>1</v>
      </c>
      <c r="E299" s="55">
        <v>2</v>
      </c>
      <c r="F299" s="57"/>
      <c r="G299" s="56" t="s">
        <v>201</v>
      </c>
      <c r="H299" s="43">
        <v>270</v>
      </c>
      <c r="I299" s="44">
        <f>SUM(I300:I301)</f>
        <v>0</v>
      </c>
      <c r="J299" s="44">
        <f>SUM(J300:J301)</f>
        <v>0</v>
      </c>
      <c r="K299" s="44">
        <f>SUM(K300:K301)</f>
        <v>0</v>
      </c>
      <c r="L299" s="44">
        <f>SUM(L300:L301)</f>
        <v>0</v>
      </c>
    </row>
    <row r="300" spans="1:12" ht="14.25" hidden="1" customHeight="1" collapsed="1">
      <c r="A300" s="58">
        <v>3</v>
      </c>
      <c r="B300" s="58">
        <v>3</v>
      </c>
      <c r="C300" s="54">
        <v>1</v>
      </c>
      <c r="D300" s="55">
        <v>1</v>
      </c>
      <c r="E300" s="55">
        <v>2</v>
      </c>
      <c r="F300" s="57">
        <v>1</v>
      </c>
      <c r="G300" s="56" t="s">
        <v>180</v>
      </c>
      <c r="H300" s="43">
        <v>271</v>
      </c>
      <c r="I300" s="61">
        <v>0</v>
      </c>
      <c r="J300" s="61">
        <v>0</v>
      </c>
      <c r="K300" s="61">
        <v>0</v>
      </c>
      <c r="L300" s="61">
        <v>0</v>
      </c>
    </row>
    <row r="301" spans="1:12" ht="14.25" hidden="1" customHeight="1" collapsed="1">
      <c r="A301" s="58">
        <v>3</v>
      </c>
      <c r="B301" s="58">
        <v>3</v>
      </c>
      <c r="C301" s="54">
        <v>1</v>
      </c>
      <c r="D301" s="55">
        <v>1</v>
      </c>
      <c r="E301" s="55">
        <v>2</v>
      </c>
      <c r="F301" s="57">
        <v>2</v>
      </c>
      <c r="G301" s="56" t="s">
        <v>181</v>
      </c>
      <c r="H301" s="43">
        <v>272</v>
      </c>
      <c r="I301" s="61">
        <v>0</v>
      </c>
      <c r="J301" s="61">
        <v>0</v>
      </c>
      <c r="K301" s="61">
        <v>0</v>
      </c>
      <c r="L301" s="61">
        <v>0</v>
      </c>
    </row>
    <row r="302" spans="1:12" ht="14.25" hidden="1" customHeight="1" collapsed="1">
      <c r="A302" s="58">
        <v>3</v>
      </c>
      <c r="B302" s="58">
        <v>3</v>
      </c>
      <c r="C302" s="54">
        <v>1</v>
      </c>
      <c r="D302" s="55">
        <v>1</v>
      </c>
      <c r="E302" s="55">
        <v>3</v>
      </c>
      <c r="F302" s="57"/>
      <c r="G302" s="56" t="s">
        <v>182</v>
      </c>
      <c r="H302" s="43">
        <v>273</v>
      </c>
      <c r="I302" s="44">
        <f>SUM(I303:I304)</f>
        <v>0</v>
      </c>
      <c r="J302" s="44">
        <f>SUM(J303:J304)</f>
        <v>0</v>
      </c>
      <c r="K302" s="44">
        <f>SUM(K303:K304)</f>
        <v>0</v>
      </c>
      <c r="L302" s="44">
        <f>SUM(L303:L304)</f>
        <v>0</v>
      </c>
    </row>
    <row r="303" spans="1:12" ht="14.25" hidden="1" customHeight="1" collapsed="1">
      <c r="A303" s="58">
        <v>3</v>
      </c>
      <c r="B303" s="58">
        <v>3</v>
      </c>
      <c r="C303" s="54">
        <v>1</v>
      </c>
      <c r="D303" s="55">
        <v>1</v>
      </c>
      <c r="E303" s="55">
        <v>3</v>
      </c>
      <c r="F303" s="57">
        <v>1</v>
      </c>
      <c r="G303" s="56" t="s">
        <v>215</v>
      </c>
      <c r="H303" s="43">
        <v>274</v>
      </c>
      <c r="I303" s="61">
        <v>0</v>
      </c>
      <c r="J303" s="61">
        <v>0</v>
      </c>
      <c r="K303" s="61">
        <v>0</v>
      </c>
      <c r="L303" s="61">
        <v>0</v>
      </c>
    </row>
    <row r="304" spans="1:12" ht="14.25" hidden="1" customHeight="1" collapsed="1">
      <c r="A304" s="58">
        <v>3</v>
      </c>
      <c r="B304" s="58">
        <v>3</v>
      </c>
      <c r="C304" s="54">
        <v>1</v>
      </c>
      <c r="D304" s="55">
        <v>1</v>
      </c>
      <c r="E304" s="55">
        <v>3</v>
      </c>
      <c r="F304" s="57">
        <v>2</v>
      </c>
      <c r="G304" s="56" t="s">
        <v>202</v>
      </c>
      <c r="H304" s="43">
        <v>275</v>
      </c>
      <c r="I304" s="61">
        <v>0</v>
      </c>
      <c r="J304" s="61">
        <v>0</v>
      </c>
      <c r="K304" s="61">
        <v>0</v>
      </c>
      <c r="L304" s="61">
        <v>0</v>
      </c>
    </row>
    <row r="305" spans="1:12" hidden="1" collapsed="1">
      <c r="A305" s="74">
        <v>3</v>
      </c>
      <c r="B305" s="49">
        <v>3</v>
      </c>
      <c r="C305" s="54">
        <v>1</v>
      </c>
      <c r="D305" s="55">
        <v>2</v>
      </c>
      <c r="E305" s="55"/>
      <c r="F305" s="57"/>
      <c r="G305" s="56" t="s">
        <v>216</v>
      </c>
      <c r="H305" s="43">
        <v>276</v>
      </c>
      <c r="I305" s="44">
        <f>I306</f>
        <v>0</v>
      </c>
      <c r="J305" s="112">
        <f>J306</f>
        <v>0</v>
      </c>
      <c r="K305" s="45">
        <f>K306</f>
        <v>0</v>
      </c>
      <c r="L305" s="45">
        <f>L306</f>
        <v>0</v>
      </c>
    </row>
    <row r="306" spans="1:12" ht="15" hidden="1" customHeight="1" collapsed="1">
      <c r="A306" s="74">
        <v>3</v>
      </c>
      <c r="B306" s="74">
        <v>3</v>
      </c>
      <c r="C306" s="49">
        <v>1</v>
      </c>
      <c r="D306" s="47">
        <v>2</v>
      </c>
      <c r="E306" s="47">
        <v>1</v>
      </c>
      <c r="F306" s="50"/>
      <c r="G306" s="56" t="s">
        <v>216</v>
      </c>
      <c r="H306" s="43">
        <v>277</v>
      </c>
      <c r="I306" s="64">
        <f>SUM(I307:I308)</f>
        <v>0</v>
      </c>
      <c r="J306" s="113">
        <f>SUM(J307:J308)</f>
        <v>0</v>
      </c>
      <c r="K306" s="65">
        <f>SUM(K307:K308)</f>
        <v>0</v>
      </c>
      <c r="L306" s="65">
        <f>SUM(L307:L308)</f>
        <v>0</v>
      </c>
    </row>
    <row r="307" spans="1:12" ht="15" hidden="1" customHeight="1" collapsed="1">
      <c r="A307" s="58">
        <v>3</v>
      </c>
      <c r="B307" s="58">
        <v>3</v>
      </c>
      <c r="C307" s="54">
        <v>1</v>
      </c>
      <c r="D307" s="55">
        <v>2</v>
      </c>
      <c r="E307" s="55">
        <v>1</v>
      </c>
      <c r="F307" s="57">
        <v>1</v>
      </c>
      <c r="G307" s="56" t="s">
        <v>217</v>
      </c>
      <c r="H307" s="43">
        <v>278</v>
      </c>
      <c r="I307" s="61">
        <v>0</v>
      </c>
      <c r="J307" s="61">
        <v>0</v>
      </c>
      <c r="K307" s="61">
        <v>0</v>
      </c>
      <c r="L307" s="61">
        <v>0</v>
      </c>
    </row>
    <row r="308" spans="1:12" ht="12.75" hidden="1" customHeight="1" collapsed="1">
      <c r="A308" s="66">
        <v>3</v>
      </c>
      <c r="B308" s="99">
        <v>3</v>
      </c>
      <c r="C308" s="75">
        <v>1</v>
      </c>
      <c r="D308" s="76">
        <v>2</v>
      </c>
      <c r="E308" s="76">
        <v>1</v>
      </c>
      <c r="F308" s="77">
        <v>2</v>
      </c>
      <c r="G308" s="78" t="s">
        <v>218</v>
      </c>
      <c r="H308" s="43">
        <v>279</v>
      </c>
      <c r="I308" s="61">
        <v>0</v>
      </c>
      <c r="J308" s="61">
        <v>0</v>
      </c>
      <c r="K308" s="61">
        <v>0</v>
      </c>
      <c r="L308" s="61">
        <v>0</v>
      </c>
    </row>
    <row r="309" spans="1:12" ht="15.75" hidden="1" customHeight="1" collapsed="1">
      <c r="A309" s="54">
        <v>3</v>
      </c>
      <c r="B309" s="56">
        <v>3</v>
      </c>
      <c r="C309" s="54">
        <v>1</v>
      </c>
      <c r="D309" s="55">
        <v>3</v>
      </c>
      <c r="E309" s="55"/>
      <c r="F309" s="57"/>
      <c r="G309" s="56" t="s">
        <v>219</v>
      </c>
      <c r="H309" s="43">
        <v>280</v>
      </c>
      <c r="I309" s="44">
        <f>I310</f>
        <v>0</v>
      </c>
      <c r="J309" s="112">
        <f>J310</f>
        <v>0</v>
      </c>
      <c r="K309" s="45">
        <f>K310</f>
        <v>0</v>
      </c>
      <c r="L309" s="45">
        <f>L310</f>
        <v>0</v>
      </c>
    </row>
    <row r="310" spans="1:12" ht="15.75" hidden="1" customHeight="1" collapsed="1">
      <c r="A310" s="54">
        <v>3</v>
      </c>
      <c r="B310" s="78">
        <v>3</v>
      </c>
      <c r="C310" s="75">
        <v>1</v>
      </c>
      <c r="D310" s="76">
        <v>3</v>
      </c>
      <c r="E310" s="76">
        <v>1</v>
      </c>
      <c r="F310" s="77"/>
      <c r="G310" s="56" t="s">
        <v>219</v>
      </c>
      <c r="H310" s="43">
        <v>281</v>
      </c>
      <c r="I310" s="45">
        <f>I311+I312</f>
        <v>0</v>
      </c>
      <c r="J310" s="45">
        <f>J311+J312</f>
        <v>0</v>
      </c>
      <c r="K310" s="45">
        <f>K311+K312</f>
        <v>0</v>
      </c>
      <c r="L310" s="45">
        <f>L311+L312</f>
        <v>0</v>
      </c>
    </row>
    <row r="311" spans="1:12" ht="27" hidden="1" customHeight="1" collapsed="1">
      <c r="A311" s="54">
        <v>3</v>
      </c>
      <c r="B311" s="56">
        <v>3</v>
      </c>
      <c r="C311" s="54">
        <v>1</v>
      </c>
      <c r="D311" s="55">
        <v>3</v>
      </c>
      <c r="E311" s="55">
        <v>1</v>
      </c>
      <c r="F311" s="57">
        <v>1</v>
      </c>
      <c r="G311" s="56" t="s">
        <v>220</v>
      </c>
      <c r="H311" s="43">
        <v>282</v>
      </c>
      <c r="I311" s="104">
        <v>0</v>
      </c>
      <c r="J311" s="104">
        <v>0</v>
      </c>
      <c r="K311" s="104">
        <v>0</v>
      </c>
      <c r="L311" s="103">
        <v>0</v>
      </c>
    </row>
    <row r="312" spans="1:12" ht="26.25" hidden="1" customHeight="1" collapsed="1">
      <c r="A312" s="54">
        <v>3</v>
      </c>
      <c r="B312" s="56">
        <v>3</v>
      </c>
      <c r="C312" s="54">
        <v>1</v>
      </c>
      <c r="D312" s="55">
        <v>3</v>
      </c>
      <c r="E312" s="55">
        <v>1</v>
      </c>
      <c r="F312" s="57">
        <v>2</v>
      </c>
      <c r="G312" s="56" t="s">
        <v>221</v>
      </c>
      <c r="H312" s="43">
        <v>283</v>
      </c>
      <c r="I312" s="61">
        <v>0</v>
      </c>
      <c r="J312" s="61">
        <v>0</v>
      </c>
      <c r="K312" s="61">
        <v>0</v>
      </c>
      <c r="L312" s="61">
        <v>0</v>
      </c>
    </row>
    <row r="313" spans="1:12" hidden="1" collapsed="1">
      <c r="A313" s="54">
        <v>3</v>
      </c>
      <c r="B313" s="56">
        <v>3</v>
      </c>
      <c r="C313" s="54">
        <v>1</v>
      </c>
      <c r="D313" s="55">
        <v>4</v>
      </c>
      <c r="E313" s="55"/>
      <c r="F313" s="57"/>
      <c r="G313" s="56" t="s">
        <v>222</v>
      </c>
      <c r="H313" s="43">
        <v>284</v>
      </c>
      <c r="I313" s="44">
        <f>I314</f>
        <v>0</v>
      </c>
      <c r="J313" s="112">
        <f>J314</f>
        <v>0</v>
      </c>
      <c r="K313" s="45">
        <f>K314</f>
        <v>0</v>
      </c>
      <c r="L313" s="45">
        <f>L314</f>
        <v>0</v>
      </c>
    </row>
    <row r="314" spans="1:12" ht="15" hidden="1" customHeight="1" collapsed="1">
      <c r="A314" s="58">
        <v>3</v>
      </c>
      <c r="B314" s="54">
        <v>3</v>
      </c>
      <c r="C314" s="55">
        <v>1</v>
      </c>
      <c r="D314" s="55">
        <v>4</v>
      </c>
      <c r="E314" s="55">
        <v>1</v>
      </c>
      <c r="F314" s="57"/>
      <c r="G314" s="56" t="s">
        <v>222</v>
      </c>
      <c r="H314" s="43">
        <v>285</v>
      </c>
      <c r="I314" s="44">
        <f>SUM(I315:I316)</f>
        <v>0</v>
      </c>
      <c r="J314" s="44">
        <f>SUM(J315:J316)</f>
        <v>0</v>
      </c>
      <c r="K314" s="44">
        <f>SUM(K315:K316)</f>
        <v>0</v>
      </c>
      <c r="L314" s="44">
        <f>SUM(L315:L316)</f>
        <v>0</v>
      </c>
    </row>
    <row r="315" spans="1:12" hidden="1" collapsed="1">
      <c r="A315" s="58">
        <v>3</v>
      </c>
      <c r="B315" s="54">
        <v>3</v>
      </c>
      <c r="C315" s="55">
        <v>1</v>
      </c>
      <c r="D315" s="55">
        <v>4</v>
      </c>
      <c r="E315" s="55">
        <v>1</v>
      </c>
      <c r="F315" s="57">
        <v>1</v>
      </c>
      <c r="G315" s="56" t="s">
        <v>223</v>
      </c>
      <c r="H315" s="43">
        <v>286</v>
      </c>
      <c r="I315" s="60">
        <v>0</v>
      </c>
      <c r="J315" s="61">
        <v>0</v>
      </c>
      <c r="K315" s="61">
        <v>0</v>
      </c>
      <c r="L315" s="60">
        <v>0</v>
      </c>
    </row>
    <row r="316" spans="1:12" ht="14.25" hidden="1" customHeight="1" collapsed="1">
      <c r="A316" s="54">
        <v>3</v>
      </c>
      <c r="B316" s="55">
        <v>3</v>
      </c>
      <c r="C316" s="55">
        <v>1</v>
      </c>
      <c r="D316" s="55">
        <v>4</v>
      </c>
      <c r="E316" s="55">
        <v>1</v>
      </c>
      <c r="F316" s="57">
        <v>2</v>
      </c>
      <c r="G316" s="56" t="s">
        <v>224</v>
      </c>
      <c r="H316" s="43">
        <v>287</v>
      </c>
      <c r="I316" s="61">
        <v>0</v>
      </c>
      <c r="J316" s="104">
        <v>0</v>
      </c>
      <c r="K316" s="104">
        <v>0</v>
      </c>
      <c r="L316" s="103">
        <v>0</v>
      </c>
    </row>
    <row r="317" spans="1:12" ht="15.75" hidden="1" customHeight="1" collapsed="1">
      <c r="A317" s="54">
        <v>3</v>
      </c>
      <c r="B317" s="55">
        <v>3</v>
      </c>
      <c r="C317" s="55">
        <v>1</v>
      </c>
      <c r="D317" s="55">
        <v>5</v>
      </c>
      <c r="E317" s="55"/>
      <c r="F317" s="57"/>
      <c r="G317" s="56" t="s">
        <v>225</v>
      </c>
      <c r="H317" s="43">
        <v>288</v>
      </c>
      <c r="I317" s="65">
        <f t="shared" ref="I317:L318" si="28">I318</f>
        <v>0</v>
      </c>
      <c r="J317" s="112">
        <f t="shared" si="28"/>
        <v>0</v>
      </c>
      <c r="K317" s="45">
        <f t="shared" si="28"/>
        <v>0</v>
      </c>
      <c r="L317" s="45">
        <f t="shared" si="28"/>
        <v>0</v>
      </c>
    </row>
    <row r="318" spans="1:12" ht="14.25" hidden="1" customHeight="1" collapsed="1">
      <c r="A318" s="49">
        <v>3</v>
      </c>
      <c r="B318" s="76">
        <v>3</v>
      </c>
      <c r="C318" s="76">
        <v>1</v>
      </c>
      <c r="D318" s="76">
        <v>5</v>
      </c>
      <c r="E318" s="76">
        <v>1</v>
      </c>
      <c r="F318" s="77"/>
      <c r="G318" s="56" t="s">
        <v>225</v>
      </c>
      <c r="H318" s="43">
        <v>289</v>
      </c>
      <c r="I318" s="45">
        <f t="shared" si="28"/>
        <v>0</v>
      </c>
      <c r="J318" s="113">
        <f t="shared" si="28"/>
        <v>0</v>
      </c>
      <c r="K318" s="65">
        <f t="shared" si="28"/>
        <v>0</v>
      </c>
      <c r="L318" s="65">
        <f t="shared" si="28"/>
        <v>0</v>
      </c>
    </row>
    <row r="319" spans="1:12" ht="14.25" hidden="1" customHeight="1" collapsed="1">
      <c r="A319" s="54">
        <v>3</v>
      </c>
      <c r="B319" s="55">
        <v>3</v>
      </c>
      <c r="C319" s="55">
        <v>1</v>
      </c>
      <c r="D319" s="55">
        <v>5</v>
      </c>
      <c r="E319" s="55">
        <v>1</v>
      </c>
      <c r="F319" s="57">
        <v>1</v>
      </c>
      <c r="G319" s="56" t="s">
        <v>226</v>
      </c>
      <c r="H319" s="43">
        <v>290</v>
      </c>
      <c r="I319" s="61">
        <v>0</v>
      </c>
      <c r="J319" s="104">
        <v>0</v>
      </c>
      <c r="K319" s="104">
        <v>0</v>
      </c>
      <c r="L319" s="103">
        <v>0</v>
      </c>
    </row>
    <row r="320" spans="1:12" ht="14.25" hidden="1" customHeight="1" collapsed="1">
      <c r="A320" s="54">
        <v>3</v>
      </c>
      <c r="B320" s="55">
        <v>3</v>
      </c>
      <c r="C320" s="55">
        <v>1</v>
      </c>
      <c r="D320" s="55">
        <v>6</v>
      </c>
      <c r="E320" s="55"/>
      <c r="F320" s="57"/>
      <c r="G320" s="56" t="s">
        <v>195</v>
      </c>
      <c r="H320" s="43">
        <v>291</v>
      </c>
      <c r="I320" s="45">
        <f t="shared" ref="I320:L321" si="29">I321</f>
        <v>0</v>
      </c>
      <c r="J320" s="112">
        <f t="shared" si="29"/>
        <v>0</v>
      </c>
      <c r="K320" s="45">
        <f t="shared" si="29"/>
        <v>0</v>
      </c>
      <c r="L320" s="45">
        <f t="shared" si="29"/>
        <v>0</v>
      </c>
    </row>
    <row r="321" spans="1:16" ht="13.5" hidden="1" customHeight="1" collapsed="1">
      <c r="A321" s="54">
        <v>3</v>
      </c>
      <c r="B321" s="55">
        <v>3</v>
      </c>
      <c r="C321" s="55">
        <v>1</v>
      </c>
      <c r="D321" s="55">
        <v>6</v>
      </c>
      <c r="E321" s="55">
        <v>1</v>
      </c>
      <c r="F321" s="57"/>
      <c r="G321" s="56" t="s">
        <v>195</v>
      </c>
      <c r="H321" s="43">
        <v>292</v>
      </c>
      <c r="I321" s="44">
        <f t="shared" si="29"/>
        <v>0</v>
      </c>
      <c r="J321" s="112">
        <f t="shared" si="29"/>
        <v>0</v>
      </c>
      <c r="K321" s="45">
        <f t="shared" si="29"/>
        <v>0</v>
      </c>
      <c r="L321" s="45">
        <f t="shared" si="29"/>
        <v>0</v>
      </c>
    </row>
    <row r="322" spans="1:16" ht="14.25" hidden="1" customHeight="1" collapsed="1">
      <c r="A322" s="54">
        <v>3</v>
      </c>
      <c r="B322" s="55">
        <v>3</v>
      </c>
      <c r="C322" s="55">
        <v>1</v>
      </c>
      <c r="D322" s="55">
        <v>6</v>
      </c>
      <c r="E322" s="55">
        <v>1</v>
      </c>
      <c r="F322" s="57">
        <v>1</v>
      </c>
      <c r="G322" s="56" t="s">
        <v>195</v>
      </c>
      <c r="H322" s="43">
        <v>293</v>
      </c>
      <c r="I322" s="104">
        <v>0</v>
      </c>
      <c r="J322" s="104">
        <v>0</v>
      </c>
      <c r="K322" s="104">
        <v>0</v>
      </c>
      <c r="L322" s="103">
        <v>0</v>
      </c>
    </row>
    <row r="323" spans="1:16" ht="15" hidden="1" customHeight="1" collapsed="1">
      <c r="A323" s="54">
        <v>3</v>
      </c>
      <c r="B323" s="55">
        <v>3</v>
      </c>
      <c r="C323" s="55">
        <v>1</v>
      </c>
      <c r="D323" s="55">
        <v>7</v>
      </c>
      <c r="E323" s="55"/>
      <c r="F323" s="57"/>
      <c r="G323" s="56" t="s">
        <v>227</v>
      </c>
      <c r="H323" s="43">
        <v>294</v>
      </c>
      <c r="I323" s="44">
        <f>I324</f>
        <v>0</v>
      </c>
      <c r="J323" s="112">
        <f>J324</f>
        <v>0</v>
      </c>
      <c r="K323" s="45">
        <f>K324</f>
        <v>0</v>
      </c>
      <c r="L323" s="45">
        <f>L324</f>
        <v>0</v>
      </c>
    </row>
    <row r="324" spans="1:16" ht="16.5" hidden="1" customHeight="1" collapsed="1">
      <c r="A324" s="54">
        <v>3</v>
      </c>
      <c r="B324" s="55">
        <v>3</v>
      </c>
      <c r="C324" s="55">
        <v>1</v>
      </c>
      <c r="D324" s="55">
        <v>7</v>
      </c>
      <c r="E324" s="55">
        <v>1</v>
      </c>
      <c r="F324" s="57"/>
      <c r="G324" s="56" t="s">
        <v>227</v>
      </c>
      <c r="H324" s="43">
        <v>295</v>
      </c>
      <c r="I324" s="44">
        <f>I325+I326</f>
        <v>0</v>
      </c>
      <c r="J324" s="44">
        <f>J325+J326</f>
        <v>0</v>
      </c>
      <c r="K324" s="44">
        <f>K325+K326</f>
        <v>0</v>
      </c>
      <c r="L324" s="44">
        <f>L325+L326</f>
        <v>0</v>
      </c>
    </row>
    <row r="325" spans="1:16" ht="27" hidden="1" customHeight="1" collapsed="1">
      <c r="A325" s="54">
        <v>3</v>
      </c>
      <c r="B325" s="55">
        <v>3</v>
      </c>
      <c r="C325" s="55">
        <v>1</v>
      </c>
      <c r="D325" s="55">
        <v>7</v>
      </c>
      <c r="E325" s="55">
        <v>1</v>
      </c>
      <c r="F325" s="57">
        <v>1</v>
      </c>
      <c r="G325" s="56" t="s">
        <v>228</v>
      </c>
      <c r="H325" s="43">
        <v>296</v>
      </c>
      <c r="I325" s="104">
        <v>0</v>
      </c>
      <c r="J325" s="104">
        <v>0</v>
      </c>
      <c r="K325" s="104">
        <v>0</v>
      </c>
      <c r="L325" s="103">
        <v>0</v>
      </c>
    </row>
    <row r="326" spans="1:16" ht="27.75" hidden="1" customHeight="1" collapsed="1">
      <c r="A326" s="54">
        <v>3</v>
      </c>
      <c r="B326" s="55">
        <v>3</v>
      </c>
      <c r="C326" s="55">
        <v>1</v>
      </c>
      <c r="D326" s="55">
        <v>7</v>
      </c>
      <c r="E326" s="55">
        <v>1</v>
      </c>
      <c r="F326" s="57">
        <v>2</v>
      </c>
      <c r="G326" s="56" t="s">
        <v>229</v>
      </c>
      <c r="H326" s="43">
        <v>297</v>
      </c>
      <c r="I326" s="61">
        <v>0</v>
      </c>
      <c r="J326" s="61">
        <v>0</v>
      </c>
      <c r="K326" s="61">
        <v>0</v>
      </c>
      <c r="L326" s="61">
        <v>0</v>
      </c>
    </row>
    <row r="327" spans="1:16" ht="38.25" hidden="1" customHeight="1" collapsed="1">
      <c r="A327" s="54">
        <v>3</v>
      </c>
      <c r="B327" s="55">
        <v>3</v>
      </c>
      <c r="C327" s="55">
        <v>2</v>
      </c>
      <c r="D327" s="55"/>
      <c r="E327" s="55"/>
      <c r="F327" s="57"/>
      <c r="G327" s="56" t="s">
        <v>230</v>
      </c>
      <c r="H327" s="43">
        <v>298</v>
      </c>
      <c r="I327" s="44">
        <f>SUM(I328+I337+I341+I345+I349+I352+I355)</f>
        <v>0</v>
      </c>
      <c r="J327" s="112">
        <f>SUM(J328+J337+J341+J345+J349+J352+J355)</f>
        <v>0</v>
      </c>
      <c r="K327" s="45">
        <f>SUM(K328+K337+K341+K345+K349+K352+K355)</f>
        <v>0</v>
      </c>
      <c r="L327" s="45">
        <f>SUM(L328+L337+L341+L345+L349+L352+L355)</f>
        <v>0</v>
      </c>
    </row>
    <row r="328" spans="1:16" ht="15" hidden="1" customHeight="1" collapsed="1">
      <c r="A328" s="54">
        <v>3</v>
      </c>
      <c r="B328" s="55">
        <v>3</v>
      </c>
      <c r="C328" s="55">
        <v>2</v>
      </c>
      <c r="D328" s="55">
        <v>1</v>
      </c>
      <c r="E328" s="55"/>
      <c r="F328" s="57"/>
      <c r="G328" s="56" t="s">
        <v>177</v>
      </c>
      <c r="H328" s="43">
        <v>299</v>
      </c>
      <c r="I328" s="44">
        <f>I329</f>
        <v>0</v>
      </c>
      <c r="J328" s="112">
        <f>J329</f>
        <v>0</v>
      </c>
      <c r="K328" s="45">
        <f>K329</f>
        <v>0</v>
      </c>
      <c r="L328" s="45">
        <f>L329</f>
        <v>0</v>
      </c>
    </row>
    <row r="329" spans="1:16" hidden="1" collapsed="1">
      <c r="A329" s="58">
        <v>3</v>
      </c>
      <c r="B329" s="54">
        <v>3</v>
      </c>
      <c r="C329" s="55">
        <v>2</v>
      </c>
      <c r="D329" s="56">
        <v>1</v>
      </c>
      <c r="E329" s="54">
        <v>1</v>
      </c>
      <c r="F329" s="57"/>
      <c r="G329" s="56" t="s">
        <v>177</v>
      </c>
      <c r="H329" s="43">
        <v>300</v>
      </c>
      <c r="I329" s="44">
        <f>SUM(I330:I330)</f>
        <v>0</v>
      </c>
      <c r="J329" s="44">
        <f>SUM(J330:J330)</f>
        <v>0</v>
      </c>
      <c r="K329" s="44">
        <f>SUM(K330:K330)</f>
        <v>0</v>
      </c>
      <c r="L329" s="44">
        <f>SUM(L330:L330)</f>
        <v>0</v>
      </c>
      <c r="M329" s="141"/>
      <c r="N329" s="141"/>
      <c r="O329" s="141"/>
      <c r="P329" s="141"/>
    </row>
    <row r="330" spans="1:16" ht="13.5" hidden="1" customHeight="1" collapsed="1">
      <c r="A330" s="58">
        <v>3</v>
      </c>
      <c r="B330" s="54">
        <v>3</v>
      </c>
      <c r="C330" s="55">
        <v>2</v>
      </c>
      <c r="D330" s="56">
        <v>1</v>
      </c>
      <c r="E330" s="54">
        <v>1</v>
      </c>
      <c r="F330" s="57">
        <v>1</v>
      </c>
      <c r="G330" s="56" t="s">
        <v>178</v>
      </c>
      <c r="H330" s="43">
        <v>301</v>
      </c>
      <c r="I330" s="104">
        <v>0</v>
      </c>
      <c r="J330" s="104">
        <v>0</v>
      </c>
      <c r="K330" s="104">
        <v>0</v>
      </c>
      <c r="L330" s="103">
        <v>0</v>
      </c>
    </row>
    <row r="331" spans="1:16" hidden="1" collapsed="1">
      <c r="A331" s="58">
        <v>3</v>
      </c>
      <c r="B331" s="54">
        <v>3</v>
      </c>
      <c r="C331" s="55">
        <v>2</v>
      </c>
      <c r="D331" s="56">
        <v>1</v>
      </c>
      <c r="E331" s="54">
        <v>2</v>
      </c>
      <c r="F331" s="57"/>
      <c r="G331" s="78" t="s">
        <v>201</v>
      </c>
      <c r="H331" s="43">
        <v>302</v>
      </c>
      <c r="I331" s="44">
        <f>SUM(I332:I333)</f>
        <v>0</v>
      </c>
      <c r="J331" s="44">
        <f>SUM(J332:J333)</f>
        <v>0</v>
      </c>
      <c r="K331" s="44">
        <f>SUM(K332:K333)</f>
        <v>0</v>
      </c>
      <c r="L331" s="44">
        <f>SUM(L332:L333)</f>
        <v>0</v>
      </c>
    </row>
    <row r="332" spans="1:16" hidden="1" collapsed="1">
      <c r="A332" s="58">
        <v>3</v>
      </c>
      <c r="B332" s="54">
        <v>3</v>
      </c>
      <c r="C332" s="55">
        <v>2</v>
      </c>
      <c r="D332" s="56">
        <v>1</v>
      </c>
      <c r="E332" s="54">
        <v>2</v>
      </c>
      <c r="F332" s="57">
        <v>1</v>
      </c>
      <c r="G332" s="78" t="s">
        <v>180</v>
      </c>
      <c r="H332" s="43">
        <v>303</v>
      </c>
      <c r="I332" s="104">
        <v>0</v>
      </c>
      <c r="J332" s="104">
        <v>0</v>
      </c>
      <c r="K332" s="104">
        <v>0</v>
      </c>
      <c r="L332" s="103">
        <v>0</v>
      </c>
    </row>
    <row r="333" spans="1:16" hidden="1" collapsed="1">
      <c r="A333" s="58">
        <v>3</v>
      </c>
      <c r="B333" s="54">
        <v>3</v>
      </c>
      <c r="C333" s="55">
        <v>2</v>
      </c>
      <c r="D333" s="56">
        <v>1</v>
      </c>
      <c r="E333" s="54">
        <v>2</v>
      </c>
      <c r="F333" s="57">
        <v>2</v>
      </c>
      <c r="G333" s="78" t="s">
        <v>181</v>
      </c>
      <c r="H333" s="43">
        <v>304</v>
      </c>
      <c r="I333" s="61">
        <v>0</v>
      </c>
      <c r="J333" s="61">
        <v>0</v>
      </c>
      <c r="K333" s="61">
        <v>0</v>
      </c>
      <c r="L333" s="61">
        <v>0</v>
      </c>
    </row>
    <row r="334" spans="1:16" hidden="1" collapsed="1">
      <c r="A334" s="58">
        <v>3</v>
      </c>
      <c r="B334" s="54">
        <v>3</v>
      </c>
      <c r="C334" s="55">
        <v>2</v>
      </c>
      <c r="D334" s="56">
        <v>1</v>
      </c>
      <c r="E334" s="54">
        <v>3</v>
      </c>
      <c r="F334" s="57"/>
      <c r="G334" s="78" t="s">
        <v>182</v>
      </c>
      <c r="H334" s="43">
        <v>305</v>
      </c>
      <c r="I334" s="44">
        <f>SUM(I335:I336)</f>
        <v>0</v>
      </c>
      <c r="J334" s="44">
        <f>SUM(J335:J336)</f>
        <v>0</v>
      </c>
      <c r="K334" s="44">
        <f>SUM(K335:K336)</f>
        <v>0</v>
      </c>
      <c r="L334" s="44">
        <f>SUM(L335:L336)</f>
        <v>0</v>
      </c>
    </row>
    <row r="335" spans="1:16" hidden="1" collapsed="1">
      <c r="A335" s="58">
        <v>3</v>
      </c>
      <c r="B335" s="54">
        <v>3</v>
      </c>
      <c r="C335" s="55">
        <v>2</v>
      </c>
      <c r="D335" s="56">
        <v>1</v>
      </c>
      <c r="E335" s="54">
        <v>3</v>
      </c>
      <c r="F335" s="57">
        <v>1</v>
      </c>
      <c r="G335" s="78" t="s">
        <v>183</v>
      </c>
      <c r="H335" s="43">
        <v>306</v>
      </c>
      <c r="I335" s="61">
        <v>0</v>
      </c>
      <c r="J335" s="61">
        <v>0</v>
      </c>
      <c r="K335" s="61">
        <v>0</v>
      </c>
      <c r="L335" s="61">
        <v>0</v>
      </c>
    </row>
    <row r="336" spans="1:16" hidden="1" collapsed="1">
      <c r="A336" s="58">
        <v>3</v>
      </c>
      <c r="B336" s="54">
        <v>3</v>
      </c>
      <c r="C336" s="55">
        <v>2</v>
      </c>
      <c r="D336" s="56">
        <v>1</v>
      </c>
      <c r="E336" s="54">
        <v>3</v>
      </c>
      <c r="F336" s="57">
        <v>2</v>
      </c>
      <c r="G336" s="78" t="s">
        <v>202</v>
      </c>
      <c r="H336" s="43">
        <v>307</v>
      </c>
      <c r="I336" s="79">
        <v>0</v>
      </c>
      <c r="J336" s="114">
        <v>0</v>
      </c>
      <c r="K336" s="79">
        <v>0</v>
      </c>
      <c r="L336" s="79">
        <v>0</v>
      </c>
    </row>
    <row r="337" spans="1:12" hidden="1" collapsed="1">
      <c r="A337" s="66">
        <v>3</v>
      </c>
      <c r="B337" s="66">
        <v>3</v>
      </c>
      <c r="C337" s="75">
        <v>2</v>
      </c>
      <c r="D337" s="78">
        <v>2</v>
      </c>
      <c r="E337" s="75"/>
      <c r="F337" s="77"/>
      <c r="G337" s="78" t="s">
        <v>216</v>
      </c>
      <c r="H337" s="43">
        <v>308</v>
      </c>
      <c r="I337" s="71">
        <f>I338</f>
        <v>0</v>
      </c>
      <c r="J337" s="115">
        <f>J338</f>
        <v>0</v>
      </c>
      <c r="K337" s="72">
        <f>K338</f>
        <v>0</v>
      </c>
      <c r="L337" s="72">
        <f>L338</f>
        <v>0</v>
      </c>
    </row>
    <row r="338" spans="1:12" hidden="1" collapsed="1">
      <c r="A338" s="58">
        <v>3</v>
      </c>
      <c r="B338" s="58">
        <v>3</v>
      </c>
      <c r="C338" s="54">
        <v>2</v>
      </c>
      <c r="D338" s="56">
        <v>2</v>
      </c>
      <c r="E338" s="54">
        <v>1</v>
      </c>
      <c r="F338" s="57"/>
      <c r="G338" s="78" t="s">
        <v>216</v>
      </c>
      <c r="H338" s="43">
        <v>309</v>
      </c>
      <c r="I338" s="44">
        <f>SUM(I339:I340)</f>
        <v>0</v>
      </c>
      <c r="J338" s="84">
        <f>SUM(J339:J340)</f>
        <v>0</v>
      </c>
      <c r="K338" s="45">
        <f>SUM(K339:K340)</f>
        <v>0</v>
      </c>
      <c r="L338" s="45">
        <f>SUM(L339:L340)</f>
        <v>0</v>
      </c>
    </row>
    <row r="339" spans="1:12" hidden="1" collapsed="1">
      <c r="A339" s="58">
        <v>3</v>
      </c>
      <c r="B339" s="58">
        <v>3</v>
      </c>
      <c r="C339" s="54">
        <v>2</v>
      </c>
      <c r="D339" s="56">
        <v>2</v>
      </c>
      <c r="E339" s="58">
        <v>1</v>
      </c>
      <c r="F339" s="88">
        <v>1</v>
      </c>
      <c r="G339" s="56" t="s">
        <v>217</v>
      </c>
      <c r="H339" s="43">
        <v>310</v>
      </c>
      <c r="I339" s="61">
        <v>0</v>
      </c>
      <c r="J339" s="61">
        <v>0</v>
      </c>
      <c r="K339" s="61">
        <v>0</v>
      </c>
      <c r="L339" s="61">
        <v>0</v>
      </c>
    </row>
    <row r="340" spans="1:12" hidden="1" collapsed="1">
      <c r="A340" s="66">
        <v>3</v>
      </c>
      <c r="B340" s="66">
        <v>3</v>
      </c>
      <c r="C340" s="67">
        <v>2</v>
      </c>
      <c r="D340" s="68">
        <v>2</v>
      </c>
      <c r="E340" s="69">
        <v>1</v>
      </c>
      <c r="F340" s="96">
        <v>2</v>
      </c>
      <c r="G340" s="69" t="s">
        <v>218</v>
      </c>
      <c r="H340" s="43">
        <v>311</v>
      </c>
      <c r="I340" s="61">
        <v>0</v>
      </c>
      <c r="J340" s="61">
        <v>0</v>
      </c>
      <c r="K340" s="61">
        <v>0</v>
      </c>
      <c r="L340" s="61">
        <v>0</v>
      </c>
    </row>
    <row r="341" spans="1:12" ht="23.25" hidden="1" customHeight="1" collapsed="1">
      <c r="A341" s="58">
        <v>3</v>
      </c>
      <c r="B341" s="58">
        <v>3</v>
      </c>
      <c r="C341" s="54">
        <v>2</v>
      </c>
      <c r="D341" s="55">
        <v>3</v>
      </c>
      <c r="E341" s="56"/>
      <c r="F341" s="88"/>
      <c r="G341" s="56" t="s">
        <v>219</v>
      </c>
      <c r="H341" s="43">
        <v>312</v>
      </c>
      <c r="I341" s="44">
        <f>I342</f>
        <v>0</v>
      </c>
      <c r="J341" s="84">
        <f>J342</f>
        <v>0</v>
      </c>
      <c r="K341" s="45">
        <f>K342</f>
        <v>0</v>
      </c>
      <c r="L341" s="45">
        <f>L342</f>
        <v>0</v>
      </c>
    </row>
    <row r="342" spans="1:12" ht="13.5" hidden="1" customHeight="1" collapsed="1">
      <c r="A342" s="58">
        <v>3</v>
      </c>
      <c r="B342" s="58">
        <v>3</v>
      </c>
      <c r="C342" s="54">
        <v>2</v>
      </c>
      <c r="D342" s="55">
        <v>3</v>
      </c>
      <c r="E342" s="56">
        <v>1</v>
      </c>
      <c r="F342" s="88"/>
      <c r="G342" s="56" t="s">
        <v>219</v>
      </c>
      <c r="H342" s="43">
        <v>313</v>
      </c>
      <c r="I342" s="44">
        <f>I343+I344</f>
        <v>0</v>
      </c>
      <c r="J342" s="44">
        <f>J343+J344</f>
        <v>0</v>
      </c>
      <c r="K342" s="44">
        <f>K343+K344</f>
        <v>0</v>
      </c>
      <c r="L342" s="44">
        <f>L343+L344</f>
        <v>0</v>
      </c>
    </row>
    <row r="343" spans="1:12" ht="28.5" hidden="1" customHeight="1" collapsed="1">
      <c r="A343" s="58">
        <v>3</v>
      </c>
      <c r="B343" s="58">
        <v>3</v>
      </c>
      <c r="C343" s="54">
        <v>2</v>
      </c>
      <c r="D343" s="55">
        <v>3</v>
      </c>
      <c r="E343" s="56">
        <v>1</v>
      </c>
      <c r="F343" s="88">
        <v>1</v>
      </c>
      <c r="G343" s="56" t="s">
        <v>220</v>
      </c>
      <c r="H343" s="43">
        <v>314</v>
      </c>
      <c r="I343" s="104">
        <v>0</v>
      </c>
      <c r="J343" s="104">
        <v>0</v>
      </c>
      <c r="K343" s="104">
        <v>0</v>
      </c>
      <c r="L343" s="103">
        <v>0</v>
      </c>
    </row>
    <row r="344" spans="1:12" ht="27.75" hidden="1" customHeight="1" collapsed="1">
      <c r="A344" s="58">
        <v>3</v>
      </c>
      <c r="B344" s="58">
        <v>3</v>
      </c>
      <c r="C344" s="54">
        <v>2</v>
      </c>
      <c r="D344" s="55">
        <v>3</v>
      </c>
      <c r="E344" s="56">
        <v>1</v>
      </c>
      <c r="F344" s="88">
        <v>2</v>
      </c>
      <c r="G344" s="56" t="s">
        <v>221</v>
      </c>
      <c r="H344" s="43">
        <v>315</v>
      </c>
      <c r="I344" s="61">
        <v>0</v>
      </c>
      <c r="J344" s="61">
        <v>0</v>
      </c>
      <c r="K344" s="61">
        <v>0</v>
      </c>
      <c r="L344" s="61">
        <v>0</v>
      </c>
    </row>
    <row r="345" spans="1:12" hidden="1" collapsed="1">
      <c r="A345" s="58">
        <v>3</v>
      </c>
      <c r="B345" s="58">
        <v>3</v>
      </c>
      <c r="C345" s="54">
        <v>2</v>
      </c>
      <c r="D345" s="55">
        <v>4</v>
      </c>
      <c r="E345" s="55"/>
      <c r="F345" s="57"/>
      <c r="G345" s="56" t="s">
        <v>222</v>
      </c>
      <c r="H345" s="43">
        <v>316</v>
      </c>
      <c r="I345" s="44">
        <f>I346</f>
        <v>0</v>
      </c>
      <c r="J345" s="84">
        <f>J346</f>
        <v>0</v>
      </c>
      <c r="K345" s="45">
        <f>K346</f>
        <v>0</v>
      </c>
      <c r="L345" s="45">
        <f>L346</f>
        <v>0</v>
      </c>
    </row>
    <row r="346" spans="1:12" hidden="1" collapsed="1">
      <c r="A346" s="74">
        <v>3</v>
      </c>
      <c r="B346" s="74">
        <v>3</v>
      </c>
      <c r="C346" s="49">
        <v>2</v>
      </c>
      <c r="D346" s="47">
        <v>4</v>
      </c>
      <c r="E346" s="47">
        <v>1</v>
      </c>
      <c r="F346" s="50"/>
      <c r="G346" s="56" t="s">
        <v>222</v>
      </c>
      <c r="H346" s="43">
        <v>317</v>
      </c>
      <c r="I346" s="64">
        <f>SUM(I347:I348)</f>
        <v>0</v>
      </c>
      <c r="J346" s="85">
        <f>SUM(J347:J348)</f>
        <v>0</v>
      </c>
      <c r="K346" s="65">
        <f>SUM(K347:K348)</f>
        <v>0</v>
      </c>
      <c r="L346" s="65">
        <f>SUM(L347:L348)</f>
        <v>0</v>
      </c>
    </row>
    <row r="347" spans="1:12" ht="15.75" hidden="1" customHeight="1" collapsed="1">
      <c r="A347" s="58">
        <v>3</v>
      </c>
      <c r="B347" s="58">
        <v>3</v>
      </c>
      <c r="C347" s="54">
        <v>2</v>
      </c>
      <c r="D347" s="55">
        <v>4</v>
      </c>
      <c r="E347" s="55">
        <v>1</v>
      </c>
      <c r="F347" s="57">
        <v>1</v>
      </c>
      <c r="G347" s="56" t="s">
        <v>223</v>
      </c>
      <c r="H347" s="43">
        <v>318</v>
      </c>
      <c r="I347" s="61">
        <v>0</v>
      </c>
      <c r="J347" s="61">
        <v>0</v>
      </c>
      <c r="K347" s="61">
        <v>0</v>
      </c>
      <c r="L347" s="61">
        <v>0</v>
      </c>
    </row>
    <row r="348" spans="1:12" hidden="1" collapsed="1">
      <c r="A348" s="58">
        <v>3</v>
      </c>
      <c r="B348" s="58">
        <v>3</v>
      </c>
      <c r="C348" s="54">
        <v>2</v>
      </c>
      <c r="D348" s="55">
        <v>4</v>
      </c>
      <c r="E348" s="55">
        <v>1</v>
      </c>
      <c r="F348" s="57">
        <v>2</v>
      </c>
      <c r="G348" s="56" t="s">
        <v>231</v>
      </c>
      <c r="H348" s="43">
        <v>319</v>
      </c>
      <c r="I348" s="61">
        <v>0</v>
      </c>
      <c r="J348" s="61">
        <v>0</v>
      </c>
      <c r="K348" s="61">
        <v>0</v>
      </c>
      <c r="L348" s="61">
        <v>0</v>
      </c>
    </row>
    <row r="349" spans="1:12" hidden="1" collapsed="1">
      <c r="A349" s="58">
        <v>3</v>
      </c>
      <c r="B349" s="58">
        <v>3</v>
      </c>
      <c r="C349" s="54">
        <v>2</v>
      </c>
      <c r="D349" s="55">
        <v>5</v>
      </c>
      <c r="E349" s="55"/>
      <c r="F349" s="57"/>
      <c r="G349" s="56" t="s">
        <v>225</v>
      </c>
      <c r="H349" s="43">
        <v>320</v>
      </c>
      <c r="I349" s="44">
        <f t="shared" ref="I349:L350" si="30">I350</f>
        <v>0</v>
      </c>
      <c r="J349" s="84">
        <f t="shared" si="30"/>
        <v>0</v>
      </c>
      <c r="K349" s="45">
        <f t="shared" si="30"/>
        <v>0</v>
      </c>
      <c r="L349" s="45">
        <f t="shared" si="30"/>
        <v>0</v>
      </c>
    </row>
    <row r="350" spans="1:12" hidden="1" collapsed="1">
      <c r="A350" s="74">
        <v>3</v>
      </c>
      <c r="B350" s="74">
        <v>3</v>
      </c>
      <c r="C350" s="49">
        <v>2</v>
      </c>
      <c r="D350" s="47">
        <v>5</v>
      </c>
      <c r="E350" s="47">
        <v>1</v>
      </c>
      <c r="F350" s="50"/>
      <c r="G350" s="56" t="s">
        <v>225</v>
      </c>
      <c r="H350" s="43">
        <v>321</v>
      </c>
      <c r="I350" s="64">
        <f t="shared" si="30"/>
        <v>0</v>
      </c>
      <c r="J350" s="85">
        <f t="shared" si="30"/>
        <v>0</v>
      </c>
      <c r="K350" s="65">
        <f t="shared" si="30"/>
        <v>0</v>
      </c>
      <c r="L350" s="65">
        <f t="shared" si="30"/>
        <v>0</v>
      </c>
    </row>
    <row r="351" spans="1:12" hidden="1" collapsed="1">
      <c r="A351" s="58">
        <v>3</v>
      </c>
      <c r="B351" s="58">
        <v>3</v>
      </c>
      <c r="C351" s="54">
        <v>2</v>
      </c>
      <c r="D351" s="55">
        <v>5</v>
      </c>
      <c r="E351" s="55">
        <v>1</v>
      </c>
      <c r="F351" s="57">
        <v>1</v>
      </c>
      <c r="G351" s="56" t="s">
        <v>225</v>
      </c>
      <c r="H351" s="43">
        <v>322</v>
      </c>
      <c r="I351" s="104">
        <v>0</v>
      </c>
      <c r="J351" s="104">
        <v>0</v>
      </c>
      <c r="K351" s="104">
        <v>0</v>
      </c>
      <c r="L351" s="103">
        <v>0</v>
      </c>
    </row>
    <row r="352" spans="1:12" ht="16.5" hidden="1" customHeight="1" collapsed="1">
      <c r="A352" s="58">
        <v>3</v>
      </c>
      <c r="B352" s="58">
        <v>3</v>
      </c>
      <c r="C352" s="54">
        <v>2</v>
      </c>
      <c r="D352" s="55">
        <v>6</v>
      </c>
      <c r="E352" s="55"/>
      <c r="F352" s="57"/>
      <c r="G352" s="56" t="s">
        <v>195</v>
      </c>
      <c r="H352" s="43">
        <v>323</v>
      </c>
      <c r="I352" s="44">
        <f t="shared" ref="I352:L353" si="31">I353</f>
        <v>0</v>
      </c>
      <c r="J352" s="84">
        <f t="shared" si="31"/>
        <v>0</v>
      </c>
      <c r="K352" s="45">
        <f t="shared" si="31"/>
        <v>0</v>
      </c>
      <c r="L352" s="45">
        <f t="shared" si="31"/>
        <v>0</v>
      </c>
    </row>
    <row r="353" spans="1:12" ht="15" hidden="1" customHeight="1" collapsed="1">
      <c r="A353" s="58">
        <v>3</v>
      </c>
      <c r="B353" s="58">
        <v>3</v>
      </c>
      <c r="C353" s="54">
        <v>2</v>
      </c>
      <c r="D353" s="55">
        <v>6</v>
      </c>
      <c r="E353" s="55">
        <v>1</v>
      </c>
      <c r="F353" s="57"/>
      <c r="G353" s="56" t="s">
        <v>195</v>
      </c>
      <c r="H353" s="43">
        <v>324</v>
      </c>
      <c r="I353" s="44">
        <f t="shared" si="31"/>
        <v>0</v>
      </c>
      <c r="J353" s="84">
        <f t="shared" si="31"/>
        <v>0</v>
      </c>
      <c r="K353" s="45">
        <f t="shared" si="31"/>
        <v>0</v>
      </c>
      <c r="L353" s="45">
        <f t="shared" si="31"/>
        <v>0</v>
      </c>
    </row>
    <row r="354" spans="1:12" ht="13.5" hidden="1" customHeight="1" collapsed="1">
      <c r="A354" s="66">
        <v>3</v>
      </c>
      <c r="B354" s="66">
        <v>3</v>
      </c>
      <c r="C354" s="67">
        <v>2</v>
      </c>
      <c r="D354" s="68">
        <v>6</v>
      </c>
      <c r="E354" s="68">
        <v>1</v>
      </c>
      <c r="F354" s="70">
        <v>1</v>
      </c>
      <c r="G354" s="69" t="s">
        <v>195</v>
      </c>
      <c r="H354" s="43">
        <v>325</v>
      </c>
      <c r="I354" s="104">
        <v>0</v>
      </c>
      <c r="J354" s="104">
        <v>0</v>
      </c>
      <c r="K354" s="104">
        <v>0</v>
      </c>
      <c r="L354" s="103">
        <v>0</v>
      </c>
    </row>
    <row r="355" spans="1:12" ht="15" hidden="1" customHeight="1" collapsed="1">
      <c r="A355" s="58">
        <v>3</v>
      </c>
      <c r="B355" s="58">
        <v>3</v>
      </c>
      <c r="C355" s="54">
        <v>2</v>
      </c>
      <c r="D355" s="55">
        <v>7</v>
      </c>
      <c r="E355" s="55"/>
      <c r="F355" s="57"/>
      <c r="G355" s="56" t="s">
        <v>227</v>
      </c>
      <c r="H355" s="43">
        <v>326</v>
      </c>
      <c r="I355" s="44">
        <f>I356</f>
        <v>0</v>
      </c>
      <c r="J355" s="84">
        <f>J356</f>
        <v>0</v>
      </c>
      <c r="K355" s="45">
        <f>K356</f>
        <v>0</v>
      </c>
      <c r="L355" s="45">
        <f>L356</f>
        <v>0</v>
      </c>
    </row>
    <row r="356" spans="1:12" ht="12.75" hidden="1" customHeight="1" collapsed="1">
      <c r="A356" s="66">
        <v>3</v>
      </c>
      <c r="B356" s="66">
        <v>3</v>
      </c>
      <c r="C356" s="67">
        <v>2</v>
      </c>
      <c r="D356" s="68">
        <v>7</v>
      </c>
      <c r="E356" s="68">
        <v>1</v>
      </c>
      <c r="F356" s="70"/>
      <c r="G356" s="56" t="s">
        <v>227</v>
      </c>
      <c r="H356" s="43">
        <v>327</v>
      </c>
      <c r="I356" s="44">
        <f>SUM(I357:I358)</f>
        <v>0</v>
      </c>
      <c r="J356" s="44">
        <f>SUM(J357:J358)</f>
        <v>0</v>
      </c>
      <c r="K356" s="44">
        <f>SUM(K357:K358)</f>
        <v>0</v>
      </c>
      <c r="L356" s="44">
        <f>SUM(L357:L358)</f>
        <v>0</v>
      </c>
    </row>
    <row r="357" spans="1:12" ht="27" hidden="1" customHeight="1" collapsed="1">
      <c r="A357" s="58">
        <v>3</v>
      </c>
      <c r="B357" s="58">
        <v>3</v>
      </c>
      <c r="C357" s="54">
        <v>2</v>
      </c>
      <c r="D357" s="55">
        <v>7</v>
      </c>
      <c r="E357" s="55">
        <v>1</v>
      </c>
      <c r="F357" s="57">
        <v>1</v>
      </c>
      <c r="G357" s="56" t="s">
        <v>228</v>
      </c>
      <c r="H357" s="43">
        <v>328</v>
      </c>
      <c r="I357" s="104">
        <v>0</v>
      </c>
      <c r="J357" s="104">
        <v>0</v>
      </c>
      <c r="K357" s="104">
        <v>0</v>
      </c>
      <c r="L357" s="103">
        <v>0</v>
      </c>
    </row>
    <row r="358" spans="1:12" ht="30" hidden="1" customHeight="1" collapsed="1">
      <c r="A358" s="58">
        <v>3</v>
      </c>
      <c r="B358" s="58">
        <v>3</v>
      </c>
      <c r="C358" s="54">
        <v>2</v>
      </c>
      <c r="D358" s="55">
        <v>7</v>
      </c>
      <c r="E358" s="55">
        <v>1</v>
      </c>
      <c r="F358" s="57">
        <v>2</v>
      </c>
      <c r="G358" s="56" t="s">
        <v>229</v>
      </c>
      <c r="H358" s="43">
        <v>329</v>
      </c>
      <c r="I358" s="61">
        <v>0</v>
      </c>
      <c r="J358" s="61">
        <v>0</v>
      </c>
      <c r="K358" s="61">
        <v>0</v>
      </c>
      <c r="L358" s="61">
        <v>0</v>
      </c>
    </row>
    <row r="359" spans="1:12" ht="18.75" customHeight="1">
      <c r="A359" s="24"/>
      <c r="B359" s="24"/>
      <c r="C359" s="25"/>
      <c r="D359" s="116"/>
      <c r="E359" s="117"/>
      <c r="F359" s="118"/>
      <c r="G359" s="119" t="s">
        <v>232</v>
      </c>
      <c r="H359" s="43">
        <v>330</v>
      </c>
      <c r="I359" s="93">
        <f>SUM(I30+I176)</f>
        <v>8000</v>
      </c>
      <c r="J359" s="93">
        <f>SUM(J30+J176)</f>
        <v>8000</v>
      </c>
      <c r="K359" s="93">
        <f>SUM(K30+K176)</f>
        <v>8000</v>
      </c>
      <c r="L359" s="93">
        <f>SUM(L30+L176)</f>
        <v>8000</v>
      </c>
    </row>
    <row r="360" spans="1:12" ht="18.75" customHeight="1">
      <c r="G360" s="120"/>
      <c r="H360" s="43"/>
      <c r="I360" s="121"/>
      <c r="J360" s="122"/>
      <c r="K360" s="122"/>
      <c r="L360" s="122"/>
    </row>
    <row r="361" spans="1:12" ht="18.75" customHeight="1">
      <c r="D361" s="21"/>
      <c r="E361" s="21"/>
      <c r="F361" s="29"/>
      <c r="G361" s="21" t="s">
        <v>233</v>
      </c>
      <c r="H361" s="142"/>
      <c r="I361" s="123"/>
      <c r="J361" s="122"/>
      <c r="K361" s="21" t="s">
        <v>234</v>
      </c>
      <c r="L361" s="123"/>
    </row>
    <row r="362" spans="1:12" ht="18.75" customHeight="1">
      <c r="A362" s="124"/>
      <c r="B362" s="124"/>
      <c r="C362" s="124"/>
      <c r="D362" s="125" t="s">
        <v>235</v>
      </c>
      <c r="E362"/>
      <c r="F362"/>
      <c r="G362" s="142"/>
      <c r="H362" s="142"/>
      <c r="I362" s="130" t="s">
        <v>236</v>
      </c>
      <c r="K362" s="317" t="s">
        <v>237</v>
      </c>
      <c r="L362" s="317"/>
    </row>
    <row r="363" spans="1:12" ht="15.75" customHeight="1">
      <c r="I363" s="126"/>
      <c r="K363" s="126"/>
      <c r="L363" s="126"/>
    </row>
    <row r="364" spans="1:12" ht="15.75" customHeight="1">
      <c r="D364" s="21"/>
      <c r="E364" s="21"/>
      <c r="F364" s="29"/>
      <c r="G364" s="21" t="s">
        <v>238</v>
      </c>
      <c r="I364" s="126"/>
      <c r="K364" s="21" t="s">
        <v>239</v>
      </c>
      <c r="L364" s="127"/>
    </row>
    <row r="365" spans="1:12" ht="26.25" customHeight="1">
      <c r="D365" s="318" t="s">
        <v>240</v>
      </c>
      <c r="E365" s="319"/>
      <c r="F365" s="319"/>
      <c r="G365" s="319"/>
      <c r="H365" s="128"/>
      <c r="I365" s="129" t="s">
        <v>236</v>
      </c>
      <c r="K365" s="317" t="s">
        <v>237</v>
      </c>
      <c r="L365" s="317"/>
    </row>
  </sheetData>
  <sheetProtection formatCells="0" formatColumns="0" formatRows="0" insertColumns="0" insertRows="0" insertHyperlinks="0" deleteColumns="0" deleteRows="0" sort="0" autoFilter="0" pivotTables="0"/>
  <mergeCells count="22">
    <mergeCell ref="A18:L18"/>
    <mergeCell ref="C22:I22"/>
    <mergeCell ref="A29:F29"/>
    <mergeCell ref="G25:H25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B13:L13"/>
    <mergeCell ref="G15:K15"/>
    <mergeCell ref="G16:K16"/>
    <mergeCell ref="E17:K17"/>
    <mergeCell ref="A7:L7"/>
    <mergeCell ref="G8:K8"/>
    <mergeCell ref="A9:L9"/>
    <mergeCell ref="G10:K10"/>
    <mergeCell ref="G11:K11"/>
  </mergeCells>
  <pageMargins left="0.59055118110236227" right="0.39370078740157483" top="0.74803149606299213" bottom="0.74803149606299213" header="0.31496062992125984" footer="0.31496062992125984"/>
  <pageSetup paperSize="9" scale="9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14C4B-690C-4DA6-9214-02804AAABCBA}">
  <sheetPr>
    <pageSetUpPr fitToPage="1"/>
  </sheetPr>
  <dimension ref="A1:AJ365"/>
  <sheetViews>
    <sheetView topLeftCell="A28" workbookViewId="0">
      <selection activeCell="G10" sqref="G10:K10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241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305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306</v>
      </c>
      <c r="H23" s="178"/>
      <c r="J23" s="185" t="s">
        <v>23</v>
      </c>
      <c r="K23" s="180" t="s">
        <v>244</v>
      </c>
      <c r="L23" s="171"/>
      <c r="M23" s="166"/>
    </row>
    <row r="24" spans="1:17" ht="12.75" customHeight="1">
      <c r="F24" s="175"/>
      <c r="G24" s="181" t="s">
        <v>25</v>
      </c>
      <c r="H24" s="182" t="s">
        <v>307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245</v>
      </c>
      <c r="J25" s="187" t="s">
        <v>246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308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98100</v>
      </c>
      <c r="J30" s="207">
        <f>SUM(J31+J42+J61+J82+J89+J109+J131+J150+J160)</f>
        <v>80000</v>
      </c>
      <c r="K30" s="208">
        <f>SUM(K31+K42+K61+K82+K89+K109+K131+K150+K160)</f>
        <v>60350.21</v>
      </c>
      <c r="L30" s="207">
        <f>SUM(L31+L42+L61+L82+L89+L109+L131+L150+L160)</f>
        <v>60350.21</v>
      </c>
    </row>
    <row r="31" spans="1:17" ht="16.5" customHeight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2600</v>
      </c>
      <c r="J31" s="207">
        <f>SUM(J32+J38)</f>
        <v>1900</v>
      </c>
      <c r="K31" s="216">
        <f>SUM(K32+K38)</f>
        <v>1285.2099999999998</v>
      </c>
      <c r="L31" s="217">
        <f>SUM(L32+L38)</f>
        <v>1285.2099999999998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2500</v>
      </c>
      <c r="J32" s="207">
        <f>SUM(J33)</f>
        <v>1800</v>
      </c>
      <c r="K32" s="208">
        <f>SUM(K33)</f>
        <v>1246.6099999999999</v>
      </c>
      <c r="L32" s="207">
        <f>SUM(L33)</f>
        <v>1246.6099999999999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2500</v>
      </c>
      <c r="J33" s="207">
        <f t="shared" ref="J33:L34" si="0">SUM(J34)</f>
        <v>1800</v>
      </c>
      <c r="K33" s="207">
        <f t="shared" si="0"/>
        <v>1246.6099999999999</v>
      </c>
      <c r="L33" s="207">
        <f t="shared" si="0"/>
        <v>1246.6099999999999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2500</v>
      </c>
      <c r="J34" s="208">
        <f t="shared" si="0"/>
        <v>1800</v>
      </c>
      <c r="K34" s="208">
        <f t="shared" si="0"/>
        <v>1246.6099999999999</v>
      </c>
      <c r="L34" s="208">
        <f t="shared" si="0"/>
        <v>1246.6099999999999</v>
      </c>
      <c r="Q34" s="222"/>
      <c r="R34" s="222"/>
    </row>
    <row r="35" spans="1:19" ht="14.25" customHeight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2500</v>
      </c>
      <c r="J35" s="225">
        <v>1800</v>
      </c>
      <c r="K35" s="225">
        <v>1246.6099999999999</v>
      </c>
      <c r="L35" s="225">
        <v>1246.6099999999999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100</v>
      </c>
      <c r="J38" s="207">
        <f t="shared" si="1"/>
        <v>100</v>
      </c>
      <c r="K38" s="208">
        <f t="shared" si="1"/>
        <v>38.6</v>
      </c>
      <c r="L38" s="207">
        <f t="shared" si="1"/>
        <v>38.6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100</v>
      </c>
      <c r="J39" s="207">
        <f t="shared" si="1"/>
        <v>100</v>
      </c>
      <c r="K39" s="207">
        <f t="shared" si="1"/>
        <v>38.6</v>
      </c>
      <c r="L39" s="207">
        <f t="shared" si="1"/>
        <v>38.6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100</v>
      </c>
      <c r="J40" s="207">
        <f t="shared" si="1"/>
        <v>100</v>
      </c>
      <c r="K40" s="207">
        <f t="shared" si="1"/>
        <v>38.6</v>
      </c>
      <c r="L40" s="207">
        <f t="shared" si="1"/>
        <v>38.6</v>
      </c>
      <c r="Q40" s="222"/>
      <c r="R40" s="222"/>
    </row>
    <row r="41" spans="1:19" ht="14.25" customHeight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100</v>
      </c>
      <c r="J41" s="225">
        <v>100</v>
      </c>
      <c r="K41" s="225">
        <v>38.6</v>
      </c>
      <c r="L41" s="225">
        <v>38.6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95500</v>
      </c>
      <c r="J150" s="251">
        <f>J151</f>
        <v>78100</v>
      </c>
      <c r="K150" s="230">
        <f>K151</f>
        <v>59065</v>
      </c>
      <c r="L150" s="229">
        <f>L151</f>
        <v>59065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95500</v>
      </c>
      <c r="J151" s="251">
        <f>J152+J157</f>
        <v>78100</v>
      </c>
      <c r="K151" s="230">
        <f>K152+K157</f>
        <v>59065</v>
      </c>
      <c r="L151" s="229">
        <f>L152+L157</f>
        <v>59065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95500</v>
      </c>
      <c r="J152" s="249">
        <f>J153</f>
        <v>78100</v>
      </c>
      <c r="K152" s="208">
        <f>K153</f>
        <v>59065</v>
      </c>
      <c r="L152" s="207">
        <f>L153</f>
        <v>59065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95500</v>
      </c>
      <c r="J153" s="230">
        <f>SUM(J154:J156)</f>
        <v>78100</v>
      </c>
      <c r="K153" s="230">
        <f>SUM(K154:K156)</f>
        <v>59065</v>
      </c>
      <c r="L153" s="230">
        <f>SUM(L154:L156)</f>
        <v>59065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95500</v>
      </c>
      <c r="J155" s="267">
        <v>78100</v>
      </c>
      <c r="K155" s="267">
        <v>59065</v>
      </c>
      <c r="L155" s="267">
        <v>59065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98100</v>
      </c>
      <c r="J359" s="259">
        <f>SUM(J30+J176)</f>
        <v>80000</v>
      </c>
      <c r="K359" s="259">
        <f>SUM(K30+K176)</f>
        <v>60350.21</v>
      </c>
      <c r="L359" s="259">
        <f>SUM(L30+L176)</f>
        <v>60350.21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apas2">
    <pageSetUpPr fitToPage="1"/>
  </sheetPr>
  <dimension ref="A1:AJ365"/>
  <sheetViews>
    <sheetView topLeftCell="A15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241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242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243</v>
      </c>
      <c r="H23" s="178"/>
      <c r="J23" s="179" t="s">
        <v>23</v>
      </c>
      <c r="K23" s="180" t="s">
        <v>244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245</v>
      </c>
      <c r="J25" s="187" t="s">
        <v>246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600</v>
      </c>
      <c r="J30" s="207">
        <f>SUM(J31+J42+J61+J82+J89+J109+J131+J150+J160)</f>
        <v>600</v>
      </c>
      <c r="K30" s="208">
        <f>SUM(K31+K42+K61+K82+K89+K109+K131+K150+K160)</f>
        <v>600</v>
      </c>
      <c r="L30" s="207">
        <f>SUM(L31+L42+L61+L82+L89+L109+L131+L150+L160)</f>
        <v>600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600</v>
      </c>
      <c r="J150" s="251">
        <f>J151</f>
        <v>600</v>
      </c>
      <c r="K150" s="230">
        <f>K151</f>
        <v>600</v>
      </c>
      <c r="L150" s="229">
        <f>L151</f>
        <v>600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600</v>
      </c>
      <c r="J151" s="251">
        <f>J152+J157</f>
        <v>600</v>
      </c>
      <c r="K151" s="230">
        <f>K152+K157</f>
        <v>600</v>
      </c>
      <c r="L151" s="229">
        <f>L152+L157</f>
        <v>600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600</v>
      </c>
      <c r="J152" s="249">
        <f>J153</f>
        <v>600</v>
      </c>
      <c r="K152" s="208">
        <f>K153</f>
        <v>600</v>
      </c>
      <c r="L152" s="207">
        <f>L153</f>
        <v>600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600</v>
      </c>
      <c r="J153" s="230">
        <f>SUM(J154:J156)</f>
        <v>600</v>
      </c>
      <c r="K153" s="230">
        <f>SUM(K154:K156)</f>
        <v>600</v>
      </c>
      <c r="L153" s="230">
        <f>SUM(L154:L156)</f>
        <v>600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600</v>
      </c>
      <c r="J155" s="267">
        <v>600</v>
      </c>
      <c r="K155" s="267">
        <v>600</v>
      </c>
      <c r="L155" s="267">
        <v>600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600</v>
      </c>
      <c r="J359" s="259">
        <f>SUM(J30+J176)</f>
        <v>600</v>
      </c>
      <c r="K359" s="259">
        <f>SUM(K30+K176)</f>
        <v>600</v>
      </c>
      <c r="L359" s="259">
        <f>SUM(L30+L176)</f>
        <v>600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apas3">
    <pageSetUpPr fitToPage="1"/>
  </sheetPr>
  <dimension ref="A1:AJ365"/>
  <sheetViews>
    <sheetView topLeftCell="A60" workbookViewId="0">
      <selection activeCell="F23" sqref="F23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248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249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30</v>
      </c>
      <c r="K25" s="188" t="s">
        <v>30</v>
      </c>
      <c r="L25" s="188" t="s">
        <v>245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1500</v>
      </c>
      <c r="J30" s="207">
        <f>SUM(J31+J42+J61+J82+J89+J109+J131+J150+J160)</f>
        <v>1500</v>
      </c>
      <c r="K30" s="208">
        <f>SUM(K31+K42+K61+K82+K89+K109+K131+K150+K160)</f>
        <v>534.76</v>
      </c>
      <c r="L30" s="207">
        <f>SUM(L31+L42+L61+L82+L89+L109+L131+L150+L160)</f>
        <v>492.09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1500</v>
      </c>
      <c r="J42" s="230">
        <f t="shared" si="2"/>
        <v>1500</v>
      </c>
      <c r="K42" s="229">
        <f t="shared" si="2"/>
        <v>534.76</v>
      </c>
      <c r="L42" s="229">
        <f t="shared" si="2"/>
        <v>492.09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1500</v>
      </c>
      <c r="J43" s="208">
        <f t="shared" si="2"/>
        <v>1500</v>
      </c>
      <c r="K43" s="207">
        <f t="shared" si="2"/>
        <v>534.76</v>
      </c>
      <c r="L43" s="208">
        <f t="shared" si="2"/>
        <v>492.09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1500</v>
      </c>
      <c r="J44" s="208">
        <f t="shared" si="2"/>
        <v>1500</v>
      </c>
      <c r="K44" s="217">
        <f t="shared" si="2"/>
        <v>534.76</v>
      </c>
      <c r="L44" s="217">
        <f t="shared" si="2"/>
        <v>492.09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1500</v>
      </c>
      <c r="J45" s="236">
        <f>SUM(J46:J60)</f>
        <v>1500</v>
      </c>
      <c r="K45" s="237">
        <f>SUM(K46:K60)</f>
        <v>534.76</v>
      </c>
      <c r="L45" s="237">
        <f>SUM(L46:L60)</f>
        <v>492.09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1500</v>
      </c>
      <c r="J60" s="225">
        <v>1500</v>
      </c>
      <c r="K60" s="225">
        <v>534.76</v>
      </c>
      <c r="L60" s="225">
        <v>492.09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4000</v>
      </c>
      <c r="J176" s="249">
        <f>SUM(J177+J229+J294)</f>
        <v>4000</v>
      </c>
      <c r="K176" s="208">
        <f>SUM(K177+K229+K294)</f>
        <v>3170.2</v>
      </c>
      <c r="L176" s="207">
        <f>SUM(L177+L229+L294)</f>
        <v>3170.2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4000</v>
      </c>
      <c r="J177" s="229">
        <f>SUM(J178+J200+J207+J219+J223)</f>
        <v>4000</v>
      </c>
      <c r="K177" s="229">
        <f>SUM(K178+K200+K207+K219+K223)</f>
        <v>3170.2</v>
      </c>
      <c r="L177" s="229">
        <f>SUM(L178+L200+L207+L219+L223)</f>
        <v>3170.2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4000</v>
      </c>
      <c r="J200" s="252">
        <f t="shared" si="20"/>
        <v>4000</v>
      </c>
      <c r="K200" s="216">
        <f t="shared" si="20"/>
        <v>3170.2</v>
      </c>
      <c r="L200" s="217">
        <f t="shared" si="20"/>
        <v>3170.2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4000</v>
      </c>
      <c r="J201" s="249">
        <f t="shared" si="20"/>
        <v>4000</v>
      </c>
      <c r="K201" s="208">
        <f t="shared" si="20"/>
        <v>3170.2</v>
      </c>
      <c r="L201" s="207">
        <f t="shared" si="20"/>
        <v>3170.2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4000</v>
      </c>
      <c r="J202" s="251">
        <f>SUM(J203:J206)</f>
        <v>4000</v>
      </c>
      <c r="K202" s="230">
        <f>SUM(K203:K206)</f>
        <v>3170.2</v>
      </c>
      <c r="L202" s="229">
        <f>SUM(L203:L206)</f>
        <v>3170.2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customHeight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4000</v>
      </c>
      <c r="J206" s="226">
        <v>4000</v>
      </c>
      <c r="K206" s="226">
        <v>3170.2</v>
      </c>
      <c r="L206" s="270">
        <v>3170.2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5500</v>
      </c>
      <c r="J359" s="259">
        <f>SUM(J30+J176)</f>
        <v>5500</v>
      </c>
      <c r="K359" s="259">
        <f>SUM(K30+K176)</f>
        <v>3704.96</v>
      </c>
      <c r="L359" s="259">
        <f>SUM(L30+L176)</f>
        <v>3662.29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apas4">
    <pageSetUpPr fitToPage="1"/>
  </sheetPr>
  <dimension ref="A1:AJ365"/>
  <sheetViews>
    <sheetView topLeftCell="A42" workbookViewId="0">
      <selection activeCell="G24" sqref="G24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248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250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30</v>
      </c>
      <c r="K25" s="188" t="s">
        <v>30</v>
      </c>
      <c r="L25" s="188" t="s">
        <v>245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500</v>
      </c>
      <c r="J30" s="207">
        <f>SUM(J31+J42+J61+J82+J89+J109+J131+J150+J160)</f>
        <v>500</v>
      </c>
      <c r="K30" s="208">
        <f>SUM(K31+K42+K61+K82+K89+K109+K131+K150+K160)</f>
        <v>265</v>
      </c>
      <c r="L30" s="207">
        <f>SUM(L31+L42+L61+L82+L89+L109+L131+L150+L160)</f>
        <v>265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500</v>
      </c>
      <c r="J42" s="230">
        <f t="shared" si="2"/>
        <v>500</v>
      </c>
      <c r="K42" s="229">
        <f t="shared" si="2"/>
        <v>265</v>
      </c>
      <c r="L42" s="229">
        <f t="shared" si="2"/>
        <v>265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500</v>
      </c>
      <c r="J43" s="208">
        <f t="shared" si="2"/>
        <v>500</v>
      </c>
      <c r="K43" s="207">
        <f t="shared" si="2"/>
        <v>265</v>
      </c>
      <c r="L43" s="208">
        <f t="shared" si="2"/>
        <v>265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500</v>
      </c>
      <c r="J44" s="208">
        <f t="shared" si="2"/>
        <v>500</v>
      </c>
      <c r="K44" s="217">
        <f t="shared" si="2"/>
        <v>265</v>
      </c>
      <c r="L44" s="217">
        <f t="shared" si="2"/>
        <v>265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500</v>
      </c>
      <c r="J45" s="236">
        <f>SUM(J46:J60)</f>
        <v>500</v>
      </c>
      <c r="K45" s="237">
        <f>SUM(K46:K60)</f>
        <v>265</v>
      </c>
      <c r="L45" s="237">
        <f>SUM(L46:L60)</f>
        <v>265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500</v>
      </c>
      <c r="J60" s="225">
        <v>500</v>
      </c>
      <c r="K60" s="225">
        <v>265</v>
      </c>
      <c r="L60" s="225">
        <v>265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500</v>
      </c>
      <c r="J359" s="259">
        <f>SUM(J30+J176)</f>
        <v>500</v>
      </c>
      <c r="K359" s="259">
        <f>SUM(K30+K176)</f>
        <v>265</v>
      </c>
      <c r="L359" s="259">
        <f>SUM(L30+L176)</f>
        <v>265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apas5">
    <pageSetUpPr fitToPage="1"/>
  </sheetPr>
  <dimension ref="A1:AJ365"/>
  <sheetViews>
    <sheetView topLeftCell="A177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252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24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14500</v>
      </c>
      <c r="J176" s="249">
        <f>SUM(J177+J229+J294)</f>
        <v>14500</v>
      </c>
      <c r="K176" s="208">
        <f>SUM(K177+K229+K294)</f>
        <v>1360</v>
      </c>
      <c r="L176" s="207">
        <f>SUM(L177+L229+L294)</f>
        <v>1360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14500</v>
      </c>
      <c r="J177" s="229">
        <f>SUM(J178+J200+J207+J219+J223)</f>
        <v>14500</v>
      </c>
      <c r="K177" s="229">
        <f>SUM(K178+K200+K207+K219+K223)</f>
        <v>1360</v>
      </c>
      <c r="L177" s="229">
        <f>SUM(L178+L200+L207+L219+L223)</f>
        <v>1360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14500</v>
      </c>
      <c r="J200" s="252">
        <f t="shared" si="20"/>
        <v>14500</v>
      </c>
      <c r="K200" s="216">
        <f t="shared" si="20"/>
        <v>1360</v>
      </c>
      <c r="L200" s="217">
        <f t="shared" si="20"/>
        <v>1360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14500</v>
      </c>
      <c r="J201" s="249">
        <f t="shared" si="20"/>
        <v>14500</v>
      </c>
      <c r="K201" s="208">
        <f t="shared" si="20"/>
        <v>1360</v>
      </c>
      <c r="L201" s="207">
        <f t="shared" si="20"/>
        <v>1360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14500</v>
      </c>
      <c r="J202" s="251">
        <f>SUM(J203:J206)</f>
        <v>14500</v>
      </c>
      <c r="K202" s="230">
        <f>SUM(K203:K206)</f>
        <v>1360</v>
      </c>
      <c r="L202" s="229">
        <f>SUM(L203:L206)</f>
        <v>1360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customHeight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14500</v>
      </c>
      <c r="J206" s="226">
        <v>14500</v>
      </c>
      <c r="K206" s="226">
        <v>1360</v>
      </c>
      <c r="L206" s="270">
        <v>1360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14500</v>
      </c>
      <c r="J359" s="259">
        <f>SUM(J30+J176)</f>
        <v>14500</v>
      </c>
      <c r="K359" s="259">
        <f>SUM(K30+K176)</f>
        <v>1360</v>
      </c>
      <c r="L359" s="259">
        <f>SUM(L30+L176)</f>
        <v>1360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apas6">
    <pageSetUpPr fitToPage="1"/>
  </sheetPr>
  <dimension ref="A1:AJ365"/>
  <sheetViews>
    <sheetView topLeftCell="A42" workbookViewId="0">
      <selection activeCell="G24" sqref="G24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253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24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3000</v>
      </c>
      <c r="J30" s="207">
        <f>SUM(J31+J42+J61+J82+J89+J109+J131+J150+J160)</f>
        <v>3000</v>
      </c>
      <c r="K30" s="208">
        <f>SUM(K31+K42+K61+K82+K89+K109+K131+K150+K160)</f>
        <v>1210.96</v>
      </c>
      <c r="L30" s="207">
        <f>SUM(L31+L42+L61+L82+L89+L109+L131+L150+L160)</f>
        <v>1210.96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3000</v>
      </c>
      <c r="J42" s="230">
        <f t="shared" si="2"/>
        <v>3000</v>
      </c>
      <c r="K42" s="229">
        <f t="shared" si="2"/>
        <v>1210.96</v>
      </c>
      <c r="L42" s="229">
        <f t="shared" si="2"/>
        <v>1210.96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3000</v>
      </c>
      <c r="J43" s="208">
        <f t="shared" si="2"/>
        <v>3000</v>
      </c>
      <c r="K43" s="207">
        <f t="shared" si="2"/>
        <v>1210.96</v>
      </c>
      <c r="L43" s="208">
        <f t="shared" si="2"/>
        <v>1210.96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3000</v>
      </c>
      <c r="J44" s="208">
        <f t="shared" si="2"/>
        <v>3000</v>
      </c>
      <c r="K44" s="217">
        <f t="shared" si="2"/>
        <v>1210.96</v>
      </c>
      <c r="L44" s="217">
        <f t="shared" si="2"/>
        <v>1210.96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3000</v>
      </c>
      <c r="J45" s="236">
        <f>SUM(J46:J60)</f>
        <v>3000</v>
      </c>
      <c r="K45" s="237">
        <f>SUM(K46:K60)</f>
        <v>1210.96</v>
      </c>
      <c r="L45" s="237">
        <f>SUM(L46:L60)</f>
        <v>1210.96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3000</v>
      </c>
      <c r="J60" s="225">
        <v>3000</v>
      </c>
      <c r="K60" s="225">
        <v>1210.96</v>
      </c>
      <c r="L60" s="225">
        <v>1210.96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3000</v>
      </c>
      <c r="J359" s="259">
        <f>SUM(J30+J176)</f>
        <v>3000</v>
      </c>
      <c r="K359" s="259">
        <f>SUM(K30+K176)</f>
        <v>1210.96</v>
      </c>
      <c r="L359" s="259">
        <f>SUM(L30+L176)</f>
        <v>1210.96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apas7">
    <pageSetUpPr fitToPage="1"/>
  </sheetPr>
  <dimension ref="A1:AJ365"/>
  <sheetViews>
    <sheetView topLeftCell="A176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254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255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244</v>
      </c>
      <c r="K25" s="188" t="s">
        <v>256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70000</v>
      </c>
      <c r="J176" s="249">
        <f>SUM(J177+J229+J294)</f>
        <v>70000</v>
      </c>
      <c r="K176" s="208">
        <f>SUM(K177+K229+K294)</f>
        <v>706.58</v>
      </c>
      <c r="L176" s="207">
        <f>SUM(L177+L229+L294)</f>
        <v>706.58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70000</v>
      </c>
      <c r="J177" s="229">
        <f>SUM(J178+J200+J207+J219+J223)</f>
        <v>70000</v>
      </c>
      <c r="K177" s="229">
        <f>SUM(K178+K200+K207+K219+K223)</f>
        <v>706.58</v>
      </c>
      <c r="L177" s="229">
        <f>SUM(L178+L200+L207+L219+L223)</f>
        <v>706.58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70000</v>
      </c>
      <c r="J178" s="249">
        <f>SUM(J179+J182+J187+J192+J197)</f>
        <v>70000</v>
      </c>
      <c r="K178" s="208">
        <f>SUM(K179+K182+K187+K192+K197)</f>
        <v>706.58</v>
      </c>
      <c r="L178" s="207">
        <f>SUM(L179+L182+L187+L192+L197)</f>
        <v>706.58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70000</v>
      </c>
      <c r="J182" s="251">
        <f>J183</f>
        <v>70000</v>
      </c>
      <c r="K182" s="230">
        <f>K183</f>
        <v>706.58</v>
      </c>
      <c r="L182" s="229">
        <f>L183</f>
        <v>706.58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70000</v>
      </c>
      <c r="J183" s="249">
        <f>SUM(J184:J186)</f>
        <v>70000</v>
      </c>
      <c r="K183" s="208">
        <f>SUM(K184:K186)</f>
        <v>706.58</v>
      </c>
      <c r="L183" s="207">
        <f>SUM(L184:L186)</f>
        <v>706.58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70000</v>
      </c>
      <c r="J186" s="224">
        <v>70000</v>
      </c>
      <c r="K186" s="224">
        <v>706.58</v>
      </c>
      <c r="L186" s="270">
        <v>706.58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70000</v>
      </c>
      <c r="J359" s="259">
        <f>SUM(J30+J176)</f>
        <v>70000</v>
      </c>
      <c r="K359" s="259">
        <f>SUM(K30+K176)</f>
        <v>706.58</v>
      </c>
      <c r="L359" s="259">
        <f>SUM(L30+L176)</f>
        <v>706.58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apas8">
    <pageSetUpPr fitToPage="1"/>
  </sheetPr>
  <dimension ref="A1:AJ365"/>
  <sheetViews>
    <sheetView topLeftCell="A54" workbookViewId="0">
      <selection activeCell="K22" sqref="K22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257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258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246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88000</v>
      </c>
      <c r="J30" s="207">
        <f>SUM(J31+J42+J61+J82+J89+J109+J131+J150+J160)</f>
        <v>88000</v>
      </c>
      <c r="K30" s="208">
        <f>SUM(K31+K42+K61+K82+K89+K109+K131+K150+K160)</f>
        <v>87983.039999999994</v>
      </c>
      <c r="L30" s="207">
        <f>SUM(L31+L42+L61+L82+L89+L109+L131+L150+L160)</f>
        <v>87983.039999999994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88000</v>
      </c>
      <c r="J42" s="230">
        <f t="shared" si="2"/>
        <v>88000</v>
      </c>
      <c r="K42" s="229">
        <f t="shared" si="2"/>
        <v>87983.039999999994</v>
      </c>
      <c r="L42" s="229">
        <f t="shared" si="2"/>
        <v>87983.039999999994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88000</v>
      </c>
      <c r="J43" s="208">
        <f t="shared" si="2"/>
        <v>88000</v>
      </c>
      <c r="K43" s="207">
        <f t="shared" si="2"/>
        <v>87983.039999999994</v>
      </c>
      <c r="L43" s="208">
        <f t="shared" si="2"/>
        <v>87983.039999999994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88000</v>
      </c>
      <c r="J44" s="208">
        <f t="shared" si="2"/>
        <v>88000</v>
      </c>
      <c r="K44" s="217">
        <f t="shared" si="2"/>
        <v>87983.039999999994</v>
      </c>
      <c r="L44" s="217">
        <f t="shared" si="2"/>
        <v>87983.039999999994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88000</v>
      </c>
      <c r="J45" s="236">
        <f>SUM(J46:J60)</f>
        <v>88000</v>
      </c>
      <c r="K45" s="237">
        <f>SUM(K46:K60)</f>
        <v>87983.039999999994</v>
      </c>
      <c r="L45" s="237">
        <f>SUM(L46:L60)</f>
        <v>87983.039999999994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customHeight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88000</v>
      </c>
      <c r="J54" s="225">
        <v>88000</v>
      </c>
      <c r="K54" s="225">
        <v>87983.039999999994</v>
      </c>
      <c r="L54" s="225">
        <v>87983.039999999994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167100</v>
      </c>
      <c r="J176" s="249">
        <f>SUM(J177+J229+J294)</f>
        <v>167100</v>
      </c>
      <c r="K176" s="208">
        <f>SUM(K177+K229+K294)</f>
        <v>74942.039999999994</v>
      </c>
      <c r="L176" s="207">
        <f>SUM(L177+L229+L294)</f>
        <v>74942.039999999994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167100</v>
      </c>
      <c r="J177" s="229">
        <f>SUM(J178+J200+J207+J219+J223)</f>
        <v>167100</v>
      </c>
      <c r="K177" s="229">
        <f>SUM(K178+K200+K207+K219+K223)</f>
        <v>74942.039999999994</v>
      </c>
      <c r="L177" s="229">
        <f>SUM(L178+L200+L207+L219+L223)</f>
        <v>74942.039999999994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167100</v>
      </c>
      <c r="J178" s="249">
        <f>SUM(J179+J182+J187+J192+J197)</f>
        <v>167100</v>
      </c>
      <c r="K178" s="208">
        <f>SUM(K179+K182+K187+K192+K197)</f>
        <v>74942.039999999994</v>
      </c>
      <c r="L178" s="207">
        <f>SUM(L179+L182+L187+L192+L197)</f>
        <v>74942.039999999994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167100</v>
      </c>
      <c r="J182" s="251">
        <f>J183</f>
        <v>167100</v>
      </c>
      <c r="K182" s="230">
        <f>K183</f>
        <v>74942.039999999994</v>
      </c>
      <c r="L182" s="229">
        <f>L183</f>
        <v>74942.039999999994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167100</v>
      </c>
      <c r="J183" s="249">
        <f>SUM(J184:J186)</f>
        <v>167100</v>
      </c>
      <c r="K183" s="208">
        <f>SUM(K184:K186)</f>
        <v>74942.039999999994</v>
      </c>
      <c r="L183" s="207">
        <f>SUM(L184:L186)</f>
        <v>74942.039999999994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167100</v>
      </c>
      <c r="J186" s="224">
        <v>167100</v>
      </c>
      <c r="K186" s="224">
        <v>74942.039999999994</v>
      </c>
      <c r="L186" s="270">
        <v>74942.039999999994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255100</v>
      </c>
      <c r="J359" s="259">
        <f>SUM(J30+J176)</f>
        <v>255100</v>
      </c>
      <c r="K359" s="259">
        <f>SUM(K30+K176)</f>
        <v>162925.07999999999</v>
      </c>
      <c r="L359" s="259">
        <f>SUM(L30+L176)</f>
        <v>162925.07999999999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03D61-61C4-4C68-A344-FB3F7D324E8E}">
  <sheetPr>
    <pageSetUpPr fitToPage="1"/>
  </sheetPr>
  <dimension ref="A1:AJ365"/>
  <sheetViews>
    <sheetView topLeftCell="A22" workbookViewId="0">
      <selection activeCell="Q15" sqref="Q15"/>
    </sheetView>
  </sheetViews>
  <sheetFormatPr defaultRowHeight="15"/>
  <cols>
    <col min="1" max="4" width="2" style="303" customWidth="1"/>
    <col min="5" max="5" width="2.140625" style="303" customWidth="1"/>
    <col min="6" max="6" width="3.5703125" style="301" customWidth="1"/>
    <col min="7" max="7" width="34.28515625" style="303" customWidth="1"/>
    <col min="8" max="8" width="4.7109375" style="303" customWidth="1"/>
    <col min="9" max="9" width="9" style="303" customWidth="1"/>
    <col min="10" max="10" width="11.7109375" style="303" customWidth="1"/>
    <col min="11" max="11" width="12.42578125" style="303" customWidth="1"/>
    <col min="12" max="12" width="10.140625" style="303" customWidth="1"/>
    <col min="13" max="13" width="0.140625" style="303" hidden="1" customWidth="1"/>
    <col min="14" max="14" width="6.140625" style="303" hidden="1" customWidth="1"/>
    <col min="15" max="15" width="8.85546875" style="303" hidden="1" customWidth="1"/>
    <col min="16" max="16" width="9.140625" style="303" hidden="1" customWidth="1"/>
    <col min="17" max="17" width="11.28515625" style="303" customWidth="1"/>
    <col min="18" max="18" width="34.42578125" style="303" customWidth="1"/>
    <col min="19" max="19" width="9.140625" style="303"/>
    <col min="20" max="256" width="9.140625" style="304"/>
    <col min="257" max="260" width="2" style="304" customWidth="1"/>
    <col min="261" max="261" width="2.140625" style="304" customWidth="1"/>
    <col min="262" max="262" width="3.5703125" style="304" customWidth="1"/>
    <col min="263" max="263" width="34.28515625" style="304" customWidth="1"/>
    <col min="264" max="264" width="4.7109375" style="304" customWidth="1"/>
    <col min="265" max="265" width="9" style="304" customWidth="1"/>
    <col min="266" max="266" width="11.7109375" style="304" customWidth="1"/>
    <col min="267" max="267" width="12.42578125" style="304" customWidth="1"/>
    <col min="268" max="268" width="10.140625" style="304" customWidth="1"/>
    <col min="269" max="272" width="0" style="304" hidden="1" customWidth="1"/>
    <col min="273" max="273" width="11.28515625" style="304" customWidth="1"/>
    <col min="274" max="274" width="34.42578125" style="304" customWidth="1"/>
    <col min="275" max="512" width="9.140625" style="304"/>
    <col min="513" max="516" width="2" style="304" customWidth="1"/>
    <col min="517" max="517" width="2.140625" style="304" customWidth="1"/>
    <col min="518" max="518" width="3.5703125" style="304" customWidth="1"/>
    <col min="519" max="519" width="34.28515625" style="304" customWidth="1"/>
    <col min="520" max="520" width="4.7109375" style="304" customWidth="1"/>
    <col min="521" max="521" width="9" style="304" customWidth="1"/>
    <col min="522" max="522" width="11.7109375" style="304" customWidth="1"/>
    <col min="523" max="523" width="12.42578125" style="304" customWidth="1"/>
    <col min="524" max="524" width="10.140625" style="304" customWidth="1"/>
    <col min="525" max="528" width="0" style="304" hidden="1" customWidth="1"/>
    <col min="529" max="529" width="11.28515625" style="304" customWidth="1"/>
    <col min="530" max="530" width="34.42578125" style="304" customWidth="1"/>
    <col min="531" max="768" width="9.140625" style="304"/>
    <col min="769" max="772" width="2" style="304" customWidth="1"/>
    <col min="773" max="773" width="2.140625" style="304" customWidth="1"/>
    <col min="774" max="774" width="3.5703125" style="304" customWidth="1"/>
    <col min="775" max="775" width="34.28515625" style="304" customWidth="1"/>
    <col min="776" max="776" width="4.7109375" style="304" customWidth="1"/>
    <col min="777" max="777" width="9" style="304" customWidth="1"/>
    <col min="778" max="778" width="11.7109375" style="304" customWidth="1"/>
    <col min="779" max="779" width="12.42578125" style="304" customWidth="1"/>
    <col min="780" max="780" width="10.140625" style="304" customWidth="1"/>
    <col min="781" max="784" width="0" style="304" hidden="1" customWidth="1"/>
    <col min="785" max="785" width="11.28515625" style="304" customWidth="1"/>
    <col min="786" max="786" width="34.42578125" style="304" customWidth="1"/>
    <col min="787" max="1024" width="9.140625" style="304"/>
    <col min="1025" max="1028" width="2" style="304" customWidth="1"/>
    <col min="1029" max="1029" width="2.140625" style="304" customWidth="1"/>
    <col min="1030" max="1030" width="3.5703125" style="304" customWidth="1"/>
    <col min="1031" max="1031" width="34.28515625" style="304" customWidth="1"/>
    <col min="1032" max="1032" width="4.7109375" style="304" customWidth="1"/>
    <col min="1033" max="1033" width="9" style="304" customWidth="1"/>
    <col min="1034" max="1034" width="11.7109375" style="304" customWidth="1"/>
    <col min="1035" max="1035" width="12.42578125" style="304" customWidth="1"/>
    <col min="1036" max="1036" width="10.140625" style="304" customWidth="1"/>
    <col min="1037" max="1040" width="0" style="304" hidden="1" customWidth="1"/>
    <col min="1041" max="1041" width="11.28515625" style="304" customWidth="1"/>
    <col min="1042" max="1042" width="34.42578125" style="304" customWidth="1"/>
    <col min="1043" max="1280" width="9.140625" style="304"/>
    <col min="1281" max="1284" width="2" style="304" customWidth="1"/>
    <col min="1285" max="1285" width="2.140625" style="304" customWidth="1"/>
    <col min="1286" max="1286" width="3.5703125" style="304" customWidth="1"/>
    <col min="1287" max="1287" width="34.28515625" style="304" customWidth="1"/>
    <col min="1288" max="1288" width="4.7109375" style="304" customWidth="1"/>
    <col min="1289" max="1289" width="9" style="304" customWidth="1"/>
    <col min="1290" max="1290" width="11.7109375" style="304" customWidth="1"/>
    <col min="1291" max="1291" width="12.42578125" style="304" customWidth="1"/>
    <col min="1292" max="1292" width="10.140625" style="304" customWidth="1"/>
    <col min="1293" max="1296" width="0" style="304" hidden="1" customWidth="1"/>
    <col min="1297" max="1297" width="11.28515625" style="304" customWidth="1"/>
    <col min="1298" max="1298" width="34.42578125" style="304" customWidth="1"/>
    <col min="1299" max="1536" width="9.140625" style="304"/>
    <col min="1537" max="1540" width="2" style="304" customWidth="1"/>
    <col min="1541" max="1541" width="2.140625" style="304" customWidth="1"/>
    <col min="1542" max="1542" width="3.5703125" style="304" customWidth="1"/>
    <col min="1543" max="1543" width="34.28515625" style="304" customWidth="1"/>
    <col min="1544" max="1544" width="4.7109375" style="304" customWidth="1"/>
    <col min="1545" max="1545" width="9" style="304" customWidth="1"/>
    <col min="1546" max="1546" width="11.7109375" style="304" customWidth="1"/>
    <col min="1547" max="1547" width="12.42578125" style="304" customWidth="1"/>
    <col min="1548" max="1548" width="10.140625" style="304" customWidth="1"/>
    <col min="1549" max="1552" width="0" style="304" hidden="1" customWidth="1"/>
    <col min="1553" max="1553" width="11.28515625" style="304" customWidth="1"/>
    <col min="1554" max="1554" width="34.42578125" style="304" customWidth="1"/>
    <col min="1555" max="1792" width="9.140625" style="304"/>
    <col min="1793" max="1796" width="2" style="304" customWidth="1"/>
    <col min="1797" max="1797" width="2.140625" style="304" customWidth="1"/>
    <col min="1798" max="1798" width="3.5703125" style="304" customWidth="1"/>
    <col min="1799" max="1799" width="34.28515625" style="304" customWidth="1"/>
    <col min="1800" max="1800" width="4.7109375" style="304" customWidth="1"/>
    <col min="1801" max="1801" width="9" style="304" customWidth="1"/>
    <col min="1802" max="1802" width="11.7109375" style="304" customWidth="1"/>
    <col min="1803" max="1803" width="12.42578125" style="304" customWidth="1"/>
    <col min="1804" max="1804" width="10.140625" style="304" customWidth="1"/>
    <col min="1805" max="1808" width="0" style="304" hidden="1" customWidth="1"/>
    <col min="1809" max="1809" width="11.28515625" style="304" customWidth="1"/>
    <col min="1810" max="1810" width="34.42578125" style="304" customWidth="1"/>
    <col min="1811" max="2048" width="9.140625" style="304"/>
    <col min="2049" max="2052" width="2" style="304" customWidth="1"/>
    <col min="2053" max="2053" width="2.140625" style="304" customWidth="1"/>
    <col min="2054" max="2054" width="3.5703125" style="304" customWidth="1"/>
    <col min="2055" max="2055" width="34.28515625" style="304" customWidth="1"/>
    <col min="2056" max="2056" width="4.7109375" style="304" customWidth="1"/>
    <col min="2057" max="2057" width="9" style="304" customWidth="1"/>
    <col min="2058" max="2058" width="11.7109375" style="304" customWidth="1"/>
    <col min="2059" max="2059" width="12.42578125" style="304" customWidth="1"/>
    <col min="2060" max="2060" width="10.140625" style="304" customWidth="1"/>
    <col min="2061" max="2064" width="0" style="304" hidden="1" customWidth="1"/>
    <col min="2065" max="2065" width="11.28515625" style="304" customWidth="1"/>
    <col min="2066" max="2066" width="34.42578125" style="304" customWidth="1"/>
    <col min="2067" max="2304" width="9.140625" style="304"/>
    <col min="2305" max="2308" width="2" style="304" customWidth="1"/>
    <col min="2309" max="2309" width="2.140625" style="304" customWidth="1"/>
    <col min="2310" max="2310" width="3.5703125" style="304" customWidth="1"/>
    <col min="2311" max="2311" width="34.28515625" style="304" customWidth="1"/>
    <col min="2312" max="2312" width="4.7109375" style="304" customWidth="1"/>
    <col min="2313" max="2313" width="9" style="304" customWidth="1"/>
    <col min="2314" max="2314" width="11.7109375" style="304" customWidth="1"/>
    <col min="2315" max="2315" width="12.42578125" style="304" customWidth="1"/>
    <col min="2316" max="2316" width="10.140625" style="304" customWidth="1"/>
    <col min="2317" max="2320" width="0" style="304" hidden="1" customWidth="1"/>
    <col min="2321" max="2321" width="11.28515625" style="304" customWidth="1"/>
    <col min="2322" max="2322" width="34.42578125" style="304" customWidth="1"/>
    <col min="2323" max="2560" width="9.140625" style="304"/>
    <col min="2561" max="2564" width="2" style="304" customWidth="1"/>
    <col min="2565" max="2565" width="2.140625" style="304" customWidth="1"/>
    <col min="2566" max="2566" width="3.5703125" style="304" customWidth="1"/>
    <col min="2567" max="2567" width="34.28515625" style="304" customWidth="1"/>
    <col min="2568" max="2568" width="4.7109375" style="304" customWidth="1"/>
    <col min="2569" max="2569" width="9" style="304" customWidth="1"/>
    <col min="2570" max="2570" width="11.7109375" style="304" customWidth="1"/>
    <col min="2571" max="2571" width="12.42578125" style="304" customWidth="1"/>
    <col min="2572" max="2572" width="10.140625" style="304" customWidth="1"/>
    <col min="2573" max="2576" width="0" style="304" hidden="1" customWidth="1"/>
    <col min="2577" max="2577" width="11.28515625" style="304" customWidth="1"/>
    <col min="2578" max="2578" width="34.42578125" style="304" customWidth="1"/>
    <col min="2579" max="2816" width="9.140625" style="304"/>
    <col min="2817" max="2820" width="2" style="304" customWidth="1"/>
    <col min="2821" max="2821" width="2.140625" style="304" customWidth="1"/>
    <col min="2822" max="2822" width="3.5703125" style="304" customWidth="1"/>
    <col min="2823" max="2823" width="34.28515625" style="304" customWidth="1"/>
    <col min="2824" max="2824" width="4.7109375" style="304" customWidth="1"/>
    <col min="2825" max="2825" width="9" style="304" customWidth="1"/>
    <col min="2826" max="2826" width="11.7109375" style="304" customWidth="1"/>
    <col min="2827" max="2827" width="12.42578125" style="304" customWidth="1"/>
    <col min="2828" max="2828" width="10.140625" style="304" customWidth="1"/>
    <col min="2829" max="2832" width="0" style="304" hidden="1" customWidth="1"/>
    <col min="2833" max="2833" width="11.28515625" style="304" customWidth="1"/>
    <col min="2834" max="2834" width="34.42578125" style="304" customWidth="1"/>
    <col min="2835" max="3072" width="9.140625" style="304"/>
    <col min="3073" max="3076" width="2" style="304" customWidth="1"/>
    <col min="3077" max="3077" width="2.140625" style="304" customWidth="1"/>
    <col min="3078" max="3078" width="3.5703125" style="304" customWidth="1"/>
    <col min="3079" max="3079" width="34.28515625" style="304" customWidth="1"/>
    <col min="3080" max="3080" width="4.7109375" style="304" customWidth="1"/>
    <col min="3081" max="3081" width="9" style="304" customWidth="1"/>
    <col min="3082" max="3082" width="11.7109375" style="304" customWidth="1"/>
    <col min="3083" max="3083" width="12.42578125" style="304" customWidth="1"/>
    <col min="3084" max="3084" width="10.140625" style="304" customWidth="1"/>
    <col min="3085" max="3088" width="0" style="304" hidden="1" customWidth="1"/>
    <col min="3089" max="3089" width="11.28515625" style="304" customWidth="1"/>
    <col min="3090" max="3090" width="34.42578125" style="304" customWidth="1"/>
    <col min="3091" max="3328" width="9.140625" style="304"/>
    <col min="3329" max="3332" width="2" style="304" customWidth="1"/>
    <col min="3333" max="3333" width="2.140625" style="304" customWidth="1"/>
    <col min="3334" max="3334" width="3.5703125" style="304" customWidth="1"/>
    <col min="3335" max="3335" width="34.28515625" style="304" customWidth="1"/>
    <col min="3336" max="3336" width="4.7109375" style="304" customWidth="1"/>
    <col min="3337" max="3337" width="9" style="304" customWidth="1"/>
    <col min="3338" max="3338" width="11.7109375" style="304" customWidth="1"/>
    <col min="3339" max="3339" width="12.42578125" style="304" customWidth="1"/>
    <col min="3340" max="3340" width="10.140625" style="304" customWidth="1"/>
    <col min="3341" max="3344" width="0" style="304" hidden="1" customWidth="1"/>
    <col min="3345" max="3345" width="11.28515625" style="304" customWidth="1"/>
    <col min="3346" max="3346" width="34.42578125" style="304" customWidth="1"/>
    <col min="3347" max="3584" width="9.140625" style="304"/>
    <col min="3585" max="3588" width="2" style="304" customWidth="1"/>
    <col min="3589" max="3589" width="2.140625" style="304" customWidth="1"/>
    <col min="3590" max="3590" width="3.5703125" style="304" customWidth="1"/>
    <col min="3591" max="3591" width="34.28515625" style="304" customWidth="1"/>
    <col min="3592" max="3592" width="4.7109375" style="304" customWidth="1"/>
    <col min="3593" max="3593" width="9" style="304" customWidth="1"/>
    <col min="3594" max="3594" width="11.7109375" style="304" customWidth="1"/>
    <col min="3595" max="3595" width="12.42578125" style="304" customWidth="1"/>
    <col min="3596" max="3596" width="10.140625" style="304" customWidth="1"/>
    <col min="3597" max="3600" width="0" style="304" hidden="1" customWidth="1"/>
    <col min="3601" max="3601" width="11.28515625" style="304" customWidth="1"/>
    <col min="3602" max="3602" width="34.42578125" style="304" customWidth="1"/>
    <col min="3603" max="3840" width="9.140625" style="304"/>
    <col min="3841" max="3844" width="2" style="304" customWidth="1"/>
    <col min="3845" max="3845" width="2.140625" style="304" customWidth="1"/>
    <col min="3846" max="3846" width="3.5703125" style="304" customWidth="1"/>
    <col min="3847" max="3847" width="34.28515625" style="304" customWidth="1"/>
    <col min="3848" max="3848" width="4.7109375" style="304" customWidth="1"/>
    <col min="3849" max="3849" width="9" style="304" customWidth="1"/>
    <col min="3850" max="3850" width="11.7109375" style="304" customWidth="1"/>
    <col min="3851" max="3851" width="12.42578125" style="304" customWidth="1"/>
    <col min="3852" max="3852" width="10.140625" style="304" customWidth="1"/>
    <col min="3853" max="3856" width="0" style="304" hidden="1" customWidth="1"/>
    <col min="3857" max="3857" width="11.28515625" style="304" customWidth="1"/>
    <col min="3858" max="3858" width="34.42578125" style="304" customWidth="1"/>
    <col min="3859" max="4096" width="9.140625" style="304"/>
    <col min="4097" max="4100" width="2" style="304" customWidth="1"/>
    <col min="4101" max="4101" width="2.140625" style="304" customWidth="1"/>
    <col min="4102" max="4102" width="3.5703125" style="304" customWidth="1"/>
    <col min="4103" max="4103" width="34.28515625" style="304" customWidth="1"/>
    <col min="4104" max="4104" width="4.7109375" style="304" customWidth="1"/>
    <col min="4105" max="4105" width="9" style="304" customWidth="1"/>
    <col min="4106" max="4106" width="11.7109375" style="304" customWidth="1"/>
    <col min="4107" max="4107" width="12.42578125" style="304" customWidth="1"/>
    <col min="4108" max="4108" width="10.140625" style="304" customWidth="1"/>
    <col min="4109" max="4112" width="0" style="304" hidden="1" customWidth="1"/>
    <col min="4113" max="4113" width="11.28515625" style="304" customWidth="1"/>
    <col min="4114" max="4114" width="34.42578125" style="304" customWidth="1"/>
    <col min="4115" max="4352" width="9.140625" style="304"/>
    <col min="4353" max="4356" width="2" style="304" customWidth="1"/>
    <col min="4357" max="4357" width="2.140625" style="304" customWidth="1"/>
    <col min="4358" max="4358" width="3.5703125" style="304" customWidth="1"/>
    <col min="4359" max="4359" width="34.28515625" style="304" customWidth="1"/>
    <col min="4360" max="4360" width="4.7109375" style="304" customWidth="1"/>
    <col min="4361" max="4361" width="9" style="304" customWidth="1"/>
    <col min="4362" max="4362" width="11.7109375" style="304" customWidth="1"/>
    <col min="4363" max="4363" width="12.42578125" style="304" customWidth="1"/>
    <col min="4364" max="4364" width="10.140625" style="304" customWidth="1"/>
    <col min="4365" max="4368" width="0" style="304" hidden="1" customWidth="1"/>
    <col min="4369" max="4369" width="11.28515625" style="304" customWidth="1"/>
    <col min="4370" max="4370" width="34.42578125" style="304" customWidth="1"/>
    <col min="4371" max="4608" width="9.140625" style="304"/>
    <col min="4609" max="4612" width="2" style="304" customWidth="1"/>
    <col min="4613" max="4613" width="2.140625" style="304" customWidth="1"/>
    <col min="4614" max="4614" width="3.5703125" style="304" customWidth="1"/>
    <col min="4615" max="4615" width="34.28515625" style="304" customWidth="1"/>
    <col min="4616" max="4616" width="4.7109375" style="304" customWidth="1"/>
    <col min="4617" max="4617" width="9" style="304" customWidth="1"/>
    <col min="4618" max="4618" width="11.7109375" style="304" customWidth="1"/>
    <col min="4619" max="4619" width="12.42578125" style="304" customWidth="1"/>
    <col min="4620" max="4620" width="10.140625" style="304" customWidth="1"/>
    <col min="4621" max="4624" width="0" style="304" hidden="1" customWidth="1"/>
    <col min="4625" max="4625" width="11.28515625" style="304" customWidth="1"/>
    <col min="4626" max="4626" width="34.42578125" style="304" customWidth="1"/>
    <col min="4627" max="4864" width="9.140625" style="304"/>
    <col min="4865" max="4868" width="2" style="304" customWidth="1"/>
    <col min="4869" max="4869" width="2.140625" style="304" customWidth="1"/>
    <col min="4870" max="4870" width="3.5703125" style="304" customWidth="1"/>
    <col min="4871" max="4871" width="34.28515625" style="304" customWidth="1"/>
    <col min="4872" max="4872" width="4.7109375" style="304" customWidth="1"/>
    <col min="4873" max="4873" width="9" style="304" customWidth="1"/>
    <col min="4874" max="4874" width="11.7109375" style="304" customWidth="1"/>
    <col min="4875" max="4875" width="12.42578125" style="304" customWidth="1"/>
    <col min="4876" max="4876" width="10.140625" style="304" customWidth="1"/>
    <col min="4877" max="4880" width="0" style="304" hidden="1" customWidth="1"/>
    <col min="4881" max="4881" width="11.28515625" style="304" customWidth="1"/>
    <col min="4882" max="4882" width="34.42578125" style="304" customWidth="1"/>
    <col min="4883" max="5120" width="9.140625" style="304"/>
    <col min="5121" max="5124" width="2" style="304" customWidth="1"/>
    <col min="5125" max="5125" width="2.140625" style="304" customWidth="1"/>
    <col min="5126" max="5126" width="3.5703125" style="304" customWidth="1"/>
    <col min="5127" max="5127" width="34.28515625" style="304" customWidth="1"/>
    <col min="5128" max="5128" width="4.7109375" style="304" customWidth="1"/>
    <col min="5129" max="5129" width="9" style="304" customWidth="1"/>
    <col min="5130" max="5130" width="11.7109375" style="304" customWidth="1"/>
    <col min="5131" max="5131" width="12.42578125" style="304" customWidth="1"/>
    <col min="5132" max="5132" width="10.140625" style="304" customWidth="1"/>
    <col min="5133" max="5136" width="0" style="304" hidden="1" customWidth="1"/>
    <col min="5137" max="5137" width="11.28515625" style="304" customWidth="1"/>
    <col min="5138" max="5138" width="34.42578125" style="304" customWidth="1"/>
    <col min="5139" max="5376" width="9.140625" style="304"/>
    <col min="5377" max="5380" width="2" style="304" customWidth="1"/>
    <col min="5381" max="5381" width="2.140625" style="304" customWidth="1"/>
    <col min="5382" max="5382" width="3.5703125" style="304" customWidth="1"/>
    <col min="5383" max="5383" width="34.28515625" style="304" customWidth="1"/>
    <col min="5384" max="5384" width="4.7109375" style="304" customWidth="1"/>
    <col min="5385" max="5385" width="9" style="304" customWidth="1"/>
    <col min="5386" max="5386" width="11.7109375" style="304" customWidth="1"/>
    <col min="5387" max="5387" width="12.42578125" style="304" customWidth="1"/>
    <col min="5388" max="5388" width="10.140625" style="304" customWidth="1"/>
    <col min="5389" max="5392" width="0" style="304" hidden="1" customWidth="1"/>
    <col min="5393" max="5393" width="11.28515625" style="304" customWidth="1"/>
    <col min="5394" max="5394" width="34.42578125" style="304" customWidth="1"/>
    <col min="5395" max="5632" width="9.140625" style="304"/>
    <col min="5633" max="5636" width="2" style="304" customWidth="1"/>
    <col min="5637" max="5637" width="2.140625" style="304" customWidth="1"/>
    <col min="5638" max="5638" width="3.5703125" style="304" customWidth="1"/>
    <col min="5639" max="5639" width="34.28515625" style="304" customWidth="1"/>
    <col min="5640" max="5640" width="4.7109375" style="304" customWidth="1"/>
    <col min="5641" max="5641" width="9" style="304" customWidth="1"/>
    <col min="5642" max="5642" width="11.7109375" style="304" customWidth="1"/>
    <col min="5643" max="5643" width="12.42578125" style="304" customWidth="1"/>
    <col min="5644" max="5644" width="10.140625" style="304" customWidth="1"/>
    <col min="5645" max="5648" width="0" style="304" hidden="1" customWidth="1"/>
    <col min="5649" max="5649" width="11.28515625" style="304" customWidth="1"/>
    <col min="5650" max="5650" width="34.42578125" style="304" customWidth="1"/>
    <col min="5651" max="5888" width="9.140625" style="304"/>
    <col min="5889" max="5892" width="2" style="304" customWidth="1"/>
    <col min="5893" max="5893" width="2.140625" style="304" customWidth="1"/>
    <col min="5894" max="5894" width="3.5703125" style="304" customWidth="1"/>
    <col min="5895" max="5895" width="34.28515625" style="304" customWidth="1"/>
    <col min="5896" max="5896" width="4.7109375" style="304" customWidth="1"/>
    <col min="5897" max="5897" width="9" style="304" customWidth="1"/>
    <col min="5898" max="5898" width="11.7109375" style="304" customWidth="1"/>
    <col min="5899" max="5899" width="12.42578125" style="304" customWidth="1"/>
    <col min="5900" max="5900" width="10.140625" style="304" customWidth="1"/>
    <col min="5901" max="5904" width="0" style="304" hidden="1" customWidth="1"/>
    <col min="5905" max="5905" width="11.28515625" style="304" customWidth="1"/>
    <col min="5906" max="5906" width="34.42578125" style="304" customWidth="1"/>
    <col min="5907" max="6144" width="9.140625" style="304"/>
    <col min="6145" max="6148" width="2" style="304" customWidth="1"/>
    <col min="6149" max="6149" width="2.140625" style="304" customWidth="1"/>
    <col min="6150" max="6150" width="3.5703125" style="304" customWidth="1"/>
    <col min="6151" max="6151" width="34.28515625" style="304" customWidth="1"/>
    <col min="6152" max="6152" width="4.7109375" style="304" customWidth="1"/>
    <col min="6153" max="6153" width="9" style="304" customWidth="1"/>
    <col min="6154" max="6154" width="11.7109375" style="304" customWidth="1"/>
    <col min="6155" max="6155" width="12.42578125" style="304" customWidth="1"/>
    <col min="6156" max="6156" width="10.140625" style="304" customWidth="1"/>
    <col min="6157" max="6160" width="0" style="304" hidden="1" customWidth="1"/>
    <col min="6161" max="6161" width="11.28515625" style="304" customWidth="1"/>
    <col min="6162" max="6162" width="34.42578125" style="304" customWidth="1"/>
    <col min="6163" max="6400" width="9.140625" style="304"/>
    <col min="6401" max="6404" width="2" style="304" customWidth="1"/>
    <col min="6405" max="6405" width="2.140625" style="304" customWidth="1"/>
    <col min="6406" max="6406" width="3.5703125" style="304" customWidth="1"/>
    <col min="6407" max="6407" width="34.28515625" style="304" customWidth="1"/>
    <col min="6408" max="6408" width="4.7109375" style="304" customWidth="1"/>
    <col min="6409" max="6409" width="9" style="304" customWidth="1"/>
    <col min="6410" max="6410" width="11.7109375" style="304" customWidth="1"/>
    <col min="6411" max="6411" width="12.42578125" style="304" customWidth="1"/>
    <col min="6412" max="6412" width="10.140625" style="304" customWidth="1"/>
    <col min="6413" max="6416" width="0" style="304" hidden="1" customWidth="1"/>
    <col min="6417" max="6417" width="11.28515625" style="304" customWidth="1"/>
    <col min="6418" max="6418" width="34.42578125" style="304" customWidth="1"/>
    <col min="6419" max="6656" width="9.140625" style="304"/>
    <col min="6657" max="6660" width="2" style="304" customWidth="1"/>
    <col min="6661" max="6661" width="2.140625" style="304" customWidth="1"/>
    <col min="6662" max="6662" width="3.5703125" style="304" customWidth="1"/>
    <col min="6663" max="6663" width="34.28515625" style="304" customWidth="1"/>
    <col min="6664" max="6664" width="4.7109375" style="304" customWidth="1"/>
    <col min="6665" max="6665" width="9" style="304" customWidth="1"/>
    <col min="6666" max="6666" width="11.7109375" style="304" customWidth="1"/>
    <col min="6667" max="6667" width="12.42578125" style="304" customWidth="1"/>
    <col min="6668" max="6668" width="10.140625" style="304" customWidth="1"/>
    <col min="6669" max="6672" width="0" style="304" hidden="1" customWidth="1"/>
    <col min="6673" max="6673" width="11.28515625" style="304" customWidth="1"/>
    <col min="6674" max="6674" width="34.42578125" style="304" customWidth="1"/>
    <col min="6675" max="6912" width="9.140625" style="304"/>
    <col min="6913" max="6916" width="2" style="304" customWidth="1"/>
    <col min="6917" max="6917" width="2.140625" style="304" customWidth="1"/>
    <col min="6918" max="6918" width="3.5703125" style="304" customWidth="1"/>
    <col min="6919" max="6919" width="34.28515625" style="304" customWidth="1"/>
    <col min="6920" max="6920" width="4.7109375" style="304" customWidth="1"/>
    <col min="6921" max="6921" width="9" style="304" customWidth="1"/>
    <col min="6922" max="6922" width="11.7109375" style="304" customWidth="1"/>
    <col min="6923" max="6923" width="12.42578125" style="304" customWidth="1"/>
    <col min="6924" max="6924" width="10.140625" style="304" customWidth="1"/>
    <col min="6925" max="6928" width="0" style="304" hidden="1" customWidth="1"/>
    <col min="6929" max="6929" width="11.28515625" style="304" customWidth="1"/>
    <col min="6930" max="6930" width="34.42578125" style="304" customWidth="1"/>
    <col min="6931" max="7168" width="9.140625" style="304"/>
    <col min="7169" max="7172" width="2" style="304" customWidth="1"/>
    <col min="7173" max="7173" width="2.140625" style="304" customWidth="1"/>
    <col min="7174" max="7174" width="3.5703125" style="304" customWidth="1"/>
    <col min="7175" max="7175" width="34.28515625" style="304" customWidth="1"/>
    <col min="7176" max="7176" width="4.7109375" style="304" customWidth="1"/>
    <col min="7177" max="7177" width="9" style="304" customWidth="1"/>
    <col min="7178" max="7178" width="11.7109375" style="304" customWidth="1"/>
    <col min="7179" max="7179" width="12.42578125" style="304" customWidth="1"/>
    <col min="7180" max="7180" width="10.140625" style="304" customWidth="1"/>
    <col min="7181" max="7184" width="0" style="304" hidden="1" customWidth="1"/>
    <col min="7185" max="7185" width="11.28515625" style="304" customWidth="1"/>
    <col min="7186" max="7186" width="34.42578125" style="304" customWidth="1"/>
    <col min="7187" max="7424" width="9.140625" style="304"/>
    <col min="7425" max="7428" width="2" style="304" customWidth="1"/>
    <col min="7429" max="7429" width="2.140625" style="304" customWidth="1"/>
    <col min="7430" max="7430" width="3.5703125" style="304" customWidth="1"/>
    <col min="7431" max="7431" width="34.28515625" style="304" customWidth="1"/>
    <col min="7432" max="7432" width="4.7109375" style="304" customWidth="1"/>
    <col min="7433" max="7433" width="9" style="304" customWidth="1"/>
    <col min="7434" max="7434" width="11.7109375" style="304" customWidth="1"/>
    <col min="7435" max="7435" width="12.42578125" style="304" customWidth="1"/>
    <col min="7436" max="7436" width="10.140625" style="304" customWidth="1"/>
    <col min="7437" max="7440" width="0" style="304" hidden="1" customWidth="1"/>
    <col min="7441" max="7441" width="11.28515625" style="304" customWidth="1"/>
    <col min="7442" max="7442" width="34.42578125" style="304" customWidth="1"/>
    <col min="7443" max="7680" width="9.140625" style="304"/>
    <col min="7681" max="7684" width="2" style="304" customWidth="1"/>
    <col min="7685" max="7685" width="2.140625" style="304" customWidth="1"/>
    <col min="7686" max="7686" width="3.5703125" style="304" customWidth="1"/>
    <col min="7687" max="7687" width="34.28515625" style="304" customWidth="1"/>
    <col min="7688" max="7688" width="4.7109375" style="304" customWidth="1"/>
    <col min="7689" max="7689" width="9" style="304" customWidth="1"/>
    <col min="7690" max="7690" width="11.7109375" style="304" customWidth="1"/>
    <col min="7691" max="7691" width="12.42578125" style="304" customWidth="1"/>
    <col min="7692" max="7692" width="10.140625" style="304" customWidth="1"/>
    <col min="7693" max="7696" width="0" style="304" hidden="1" customWidth="1"/>
    <col min="7697" max="7697" width="11.28515625" style="304" customWidth="1"/>
    <col min="7698" max="7698" width="34.42578125" style="304" customWidth="1"/>
    <col min="7699" max="7936" width="9.140625" style="304"/>
    <col min="7937" max="7940" width="2" style="304" customWidth="1"/>
    <col min="7941" max="7941" width="2.140625" style="304" customWidth="1"/>
    <col min="7942" max="7942" width="3.5703125" style="304" customWidth="1"/>
    <col min="7943" max="7943" width="34.28515625" style="304" customWidth="1"/>
    <col min="7944" max="7944" width="4.7109375" style="304" customWidth="1"/>
    <col min="7945" max="7945" width="9" style="304" customWidth="1"/>
    <col min="7946" max="7946" width="11.7109375" style="304" customWidth="1"/>
    <col min="7947" max="7947" width="12.42578125" style="304" customWidth="1"/>
    <col min="7948" max="7948" width="10.140625" style="304" customWidth="1"/>
    <col min="7949" max="7952" width="0" style="304" hidden="1" customWidth="1"/>
    <col min="7953" max="7953" width="11.28515625" style="304" customWidth="1"/>
    <col min="7954" max="7954" width="34.42578125" style="304" customWidth="1"/>
    <col min="7955" max="8192" width="9.140625" style="304"/>
    <col min="8193" max="8196" width="2" style="304" customWidth="1"/>
    <col min="8197" max="8197" width="2.140625" style="304" customWidth="1"/>
    <col min="8198" max="8198" width="3.5703125" style="304" customWidth="1"/>
    <col min="8199" max="8199" width="34.28515625" style="304" customWidth="1"/>
    <col min="8200" max="8200" width="4.7109375" style="304" customWidth="1"/>
    <col min="8201" max="8201" width="9" style="304" customWidth="1"/>
    <col min="8202" max="8202" width="11.7109375" style="304" customWidth="1"/>
    <col min="8203" max="8203" width="12.42578125" style="304" customWidth="1"/>
    <col min="8204" max="8204" width="10.140625" style="304" customWidth="1"/>
    <col min="8205" max="8208" width="0" style="304" hidden="1" customWidth="1"/>
    <col min="8209" max="8209" width="11.28515625" style="304" customWidth="1"/>
    <col min="8210" max="8210" width="34.42578125" style="304" customWidth="1"/>
    <col min="8211" max="8448" width="9.140625" style="304"/>
    <col min="8449" max="8452" width="2" style="304" customWidth="1"/>
    <col min="8453" max="8453" width="2.140625" style="304" customWidth="1"/>
    <col min="8454" max="8454" width="3.5703125" style="304" customWidth="1"/>
    <col min="8455" max="8455" width="34.28515625" style="304" customWidth="1"/>
    <col min="8456" max="8456" width="4.7109375" style="304" customWidth="1"/>
    <col min="8457" max="8457" width="9" style="304" customWidth="1"/>
    <col min="8458" max="8458" width="11.7109375" style="304" customWidth="1"/>
    <col min="8459" max="8459" width="12.42578125" style="304" customWidth="1"/>
    <col min="8460" max="8460" width="10.140625" style="304" customWidth="1"/>
    <col min="8461" max="8464" width="0" style="304" hidden="1" customWidth="1"/>
    <col min="8465" max="8465" width="11.28515625" style="304" customWidth="1"/>
    <col min="8466" max="8466" width="34.42578125" style="304" customWidth="1"/>
    <col min="8467" max="8704" width="9.140625" style="304"/>
    <col min="8705" max="8708" width="2" style="304" customWidth="1"/>
    <col min="8709" max="8709" width="2.140625" style="304" customWidth="1"/>
    <col min="8710" max="8710" width="3.5703125" style="304" customWidth="1"/>
    <col min="8711" max="8711" width="34.28515625" style="304" customWidth="1"/>
    <col min="8712" max="8712" width="4.7109375" style="304" customWidth="1"/>
    <col min="8713" max="8713" width="9" style="304" customWidth="1"/>
    <col min="8714" max="8714" width="11.7109375" style="304" customWidth="1"/>
    <col min="8715" max="8715" width="12.42578125" style="304" customWidth="1"/>
    <col min="8716" max="8716" width="10.140625" style="304" customWidth="1"/>
    <col min="8717" max="8720" width="0" style="304" hidden="1" customWidth="1"/>
    <col min="8721" max="8721" width="11.28515625" style="304" customWidth="1"/>
    <col min="8722" max="8722" width="34.42578125" style="304" customWidth="1"/>
    <col min="8723" max="8960" width="9.140625" style="304"/>
    <col min="8961" max="8964" width="2" style="304" customWidth="1"/>
    <col min="8965" max="8965" width="2.140625" style="304" customWidth="1"/>
    <col min="8966" max="8966" width="3.5703125" style="304" customWidth="1"/>
    <col min="8967" max="8967" width="34.28515625" style="304" customWidth="1"/>
    <col min="8968" max="8968" width="4.7109375" style="304" customWidth="1"/>
    <col min="8969" max="8969" width="9" style="304" customWidth="1"/>
    <col min="8970" max="8970" width="11.7109375" style="304" customWidth="1"/>
    <col min="8971" max="8971" width="12.42578125" style="304" customWidth="1"/>
    <col min="8972" max="8972" width="10.140625" style="304" customWidth="1"/>
    <col min="8973" max="8976" width="0" style="304" hidden="1" customWidth="1"/>
    <col min="8977" max="8977" width="11.28515625" style="304" customWidth="1"/>
    <col min="8978" max="8978" width="34.42578125" style="304" customWidth="1"/>
    <col min="8979" max="9216" width="9.140625" style="304"/>
    <col min="9217" max="9220" width="2" style="304" customWidth="1"/>
    <col min="9221" max="9221" width="2.140625" style="304" customWidth="1"/>
    <col min="9222" max="9222" width="3.5703125" style="304" customWidth="1"/>
    <col min="9223" max="9223" width="34.28515625" style="304" customWidth="1"/>
    <col min="9224" max="9224" width="4.7109375" style="304" customWidth="1"/>
    <col min="9225" max="9225" width="9" style="304" customWidth="1"/>
    <col min="9226" max="9226" width="11.7109375" style="304" customWidth="1"/>
    <col min="9227" max="9227" width="12.42578125" style="304" customWidth="1"/>
    <col min="9228" max="9228" width="10.140625" style="304" customWidth="1"/>
    <col min="9229" max="9232" width="0" style="304" hidden="1" customWidth="1"/>
    <col min="9233" max="9233" width="11.28515625" style="304" customWidth="1"/>
    <col min="9234" max="9234" width="34.42578125" style="304" customWidth="1"/>
    <col min="9235" max="9472" width="9.140625" style="304"/>
    <col min="9473" max="9476" width="2" style="304" customWidth="1"/>
    <col min="9477" max="9477" width="2.140625" style="304" customWidth="1"/>
    <col min="9478" max="9478" width="3.5703125" style="304" customWidth="1"/>
    <col min="9479" max="9479" width="34.28515625" style="304" customWidth="1"/>
    <col min="9480" max="9480" width="4.7109375" style="304" customWidth="1"/>
    <col min="9481" max="9481" width="9" style="304" customWidth="1"/>
    <col min="9482" max="9482" width="11.7109375" style="304" customWidth="1"/>
    <col min="9483" max="9483" width="12.42578125" style="304" customWidth="1"/>
    <col min="9484" max="9484" width="10.140625" style="304" customWidth="1"/>
    <col min="9485" max="9488" width="0" style="304" hidden="1" customWidth="1"/>
    <col min="9489" max="9489" width="11.28515625" style="304" customWidth="1"/>
    <col min="9490" max="9490" width="34.42578125" style="304" customWidth="1"/>
    <col min="9491" max="9728" width="9.140625" style="304"/>
    <col min="9729" max="9732" width="2" style="304" customWidth="1"/>
    <col min="9733" max="9733" width="2.140625" style="304" customWidth="1"/>
    <col min="9734" max="9734" width="3.5703125" style="304" customWidth="1"/>
    <col min="9735" max="9735" width="34.28515625" style="304" customWidth="1"/>
    <col min="9736" max="9736" width="4.7109375" style="304" customWidth="1"/>
    <col min="9737" max="9737" width="9" style="304" customWidth="1"/>
    <col min="9738" max="9738" width="11.7109375" style="304" customWidth="1"/>
    <col min="9739" max="9739" width="12.42578125" style="304" customWidth="1"/>
    <col min="9740" max="9740" width="10.140625" style="304" customWidth="1"/>
    <col min="9741" max="9744" width="0" style="304" hidden="1" customWidth="1"/>
    <col min="9745" max="9745" width="11.28515625" style="304" customWidth="1"/>
    <col min="9746" max="9746" width="34.42578125" style="304" customWidth="1"/>
    <col min="9747" max="9984" width="9.140625" style="304"/>
    <col min="9985" max="9988" width="2" style="304" customWidth="1"/>
    <col min="9989" max="9989" width="2.140625" style="304" customWidth="1"/>
    <col min="9990" max="9990" width="3.5703125" style="304" customWidth="1"/>
    <col min="9991" max="9991" width="34.28515625" style="304" customWidth="1"/>
    <col min="9992" max="9992" width="4.7109375" style="304" customWidth="1"/>
    <col min="9993" max="9993" width="9" style="304" customWidth="1"/>
    <col min="9994" max="9994" width="11.7109375" style="304" customWidth="1"/>
    <col min="9995" max="9995" width="12.42578125" style="304" customWidth="1"/>
    <col min="9996" max="9996" width="10.140625" style="304" customWidth="1"/>
    <col min="9997" max="10000" width="0" style="304" hidden="1" customWidth="1"/>
    <col min="10001" max="10001" width="11.28515625" style="304" customWidth="1"/>
    <col min="10002" max="10002" width="34.42578125" style="304" customWidth="1"/>
    <col min="10003" max="10240" width="9.140625" style="304"/>
    <col min="10241" max="10244" width="2" style="304" customWidth="1"/>
    <col min="10245" max="10245" width="2.140625" style="304" customWidth="1"/>
    <col min="10246" max="10246" width="3.5703125" style="304" customWidth="1"/>
    <col min="10247" max="10247" width="34.28515625" style="304" customWidth="1"/>
    <col min="10248" max="10248" width="4.7109375" style="304" customWidth="1"/>
    <col min="10249" max="10249" width="9" style="304" customWidth="1"/>
    <col min="10250" max="10250" width="11.7109375" style="304" customWidth="1"/>
    <col min="10251" max="10251" width="12.42578125" style="304" customWidth="1"/>
    <col min="10252" max="10252" width="10.140625" style="304" customWidth="1"/>
    <col min="10253" max="10256" width="0" style="304" hidden="1" customWidth="1"/>
    <col min="10257" max="10257" width="11.28515625" style="304" customWidth="1"/>
    <col min="10258" max="10258" width="34.42578125" style="304" customWidth="1"/>
    <col min="10259" max="10496" width="9.140625" style="304"/>
    <col min="10497" max="10500" width="2" style="304" customWidth="1"/>
    <col min="10501" max="10501" width="2.140625" style="304" customWidth="1"/>
    <col min="10502" max="10502" width="3.5703125" style="304" customWidth="1"/>
    <col min="10503" max="10503" width="34.28515625" style="304" customWidth="1"/>
    <col min="10504" max="10504" width="4.7109375" style="304" customWidth="1"/>
    <col min="10505" max="10505" width="9" style="304" customWidth="1"/>
    <col min="10506" max="10506" width="11.7109375" style="304" customWidth="1"/>
    <col min="10507" max="10507" width="12.42578125" style="304" customWidth="1"/>
    <col min="10508" max="10508" width="10.140625" style="304" customWidth="1"/>
    <col min="10509" max="10512" width="0" style="304" hidden="1" customWidth="1"/>
    <col min="10513" max="10513" width="11.28515625" style="304" customWidth="1"/>
    <col min="10514" max="10514" width="34.42578125" style="304" customWidth="1"/>
    <col min="10515" max="10752" width="9.140625" style="304"/>
    <col min="10753" max="10756" width="2" style="304" customWidth="1"/>
    <col min="10757" max="10757" width="2.140625" style="304" customWidth="1"/>
    <col min="10758" max="10758" width="3.5703125" style="304" customWidth="1"/>
    <col min="10759" max="10759" width="34.28515625" style="304" customWidth="1"/>
    <col min="10760" max="10760" width="4.7109375" style="304" customWidth="1"/>
    <col min="10761" max="10761" width="9" style="304" customWidth="1"/>
    <col min="10762" max="10762" width="11.7109375" style="304" customWidth="1"/>
    <col min="10763" max="10763" width="12.42578125" style="304" customWidth="1"/>
    <col min="10764" max="10764" width="10.140625" style="304" customWidth="1"/>
    <col min="10765" max="10768" width="0" style="304" hidden="1" customWidth="1"/>
    <col min="10769" max="10769" width="11.28515625" style="304" customWidth="1"/>
    <col min="10770" max="10770" width="34.42578125" style="304" customWidth="1"/>
    <col min="10771" max="11008" width="9.140625" style="304"/>
    <col min="11009" max="11012" width="2" style="304" customWidth="1"/>
    <col min="11013" max="11013" width="2.140625" style="304" customWidth="1"/>
    <col min="11014" max="11014" width="3.5703125" style="304" customWidth="1"/>
    <col min="11015" max="11015" width="34.28515625" style="304" customWidth="1"/>
    <col min="11016" max="11016" width="4.7109375" style="304" customWidth="1"/>
    <col min="11017" max="11017" width="9" style="304" customWidth="1"/>
    <col min="11018" max="11018" width="11.7109375" style="304" customWidth="1"/>
    <col min="11019" max="11019" width="12.42578125" style="304" customWidth="1"/>
    <col min="11020" max="11020" width="10.140625" style="304" customWidth="1"/>
    <col min="11021" max="11024" width="0" style="304" hidden="1" customWidth="1"/>
    <col min="11025" max="11025" width="11.28515625" style="304" customWidth="1"/>
    <col min="11026" max="11026" width="34.42578125" style="304" customWidth="1"/>
    <col min="11027" max="11264" width="9.140625" style="304"/>
    <col min="11265" max="11268" width="2" style="304" customWidth="1"/>
    <col min="11269" max="11269" width="2.140625" style="304" customWidth="1"/>
    <col min="11270" max="11270" width="3.5703125" style="304" customWidth="1"/>
    <col min="11271" max="11271" width="34.28515625" style="304" customWidth="1"/>
    <col min="11272" max="11272" width="4.7109375" style="304" customWidth="1"/>
    <col min="11273" max="11273" width="9" style="304" customWidth="1"/>
    <col min="11274" max="11274" width="11.7109375" style="304" customWidth="1"/>
    <col min="11275" max="11275" width="12.42578125" style="304" customWidth="1"/>
    <col min="11276" max="11276" width="10.140625" style="304" customWidth="1"/>
    <col min="11277" max="11280" width="0" style="304" hidden="1" customWidth="1"/>
    <col min="11281" max="11281" width="11.28515625" style="304" customWidth="1"/>
    <col min="11282" max="11282" width="34.42578125" style="304" customWidth="1"/>
    <col min="11283" max="11520" width="9.140625" style="304"/>
    <col min="11521" max="11524" width="2" style="304" customWidth="1"/>
    <col min="11525" max="11525" width="2.140625" style="304" customWidth="1"/>
    <col min="11526" max="11526" width="3.5703125" style="304" customWidth="1"/>
    <col min="11527" max="11527" width="34.28515625" style="304" customWidth="1"/>
    <col min="11528" max="11528" width="4.7109375" style="304" customWidth="1"/>
    <col min="11529" max="11529" width="9" style="304" customWidth="1"/>
    <col min="11530" max="11530" width="11.7109375" style="304" customWidth="1"/>
    <col min="11531" max="11531" width="12.42578125" style="304" customWidth="1"/>
    <col min="11532" max="11532" width="10.140625" style="304" customWidth="1"/>
    <col min="11533" max="11536" width="0" style="304" hidden="1" customWidth="1"/>
    <col min="11537" max="11537" width="11.28515625" style="304" customWidth="1"/>
    <col min="11538" max="11538" width="34.42578125" style="304" customWidth="1"/>
    <col min="11539" max="11776" width="9.140625" style="304"/>
    <col min="11777" max="11780" width="2" style="304" customWidth="1"/>
    <col min="11781" max="11781" width="2.140625" style="304" customWidth="1"/>
    <col min="11782" max="11782" width="3.5703125" style="304" customWidth="1"/>
    <col min="11783" max="11783" width="34.28515625" style="304" customWidth="1"/>
    <col min="11784" max="11784" width="4.7109375" style="304" customWidth="1"/>
    <col min="11785" max="11785" width="9" style="304" customWidth="1"/>
    <col min="11786" max="11786" width="11.7109375" style="304" customWidth="1"/>
    <col min="11787" max="11787" width="12.42578125" style="304" customWidth="1"/>
    <col min="11788" max="11788" width="10.140625" style="304" customWidth="1"/>
    <col min="11789" max="11792" width="0" style="304" hidden="1" customWidth="1"/>
    <col min="11793" max="11793" width="11.28515625" style="304" customWidth="1"/>
    <col min="11794" max="11794" width="34.42578125" style="304" customWidth="1"/>
    <col min="11795" max="12032" width="9.140625" style="304"/>
    <col min="12033" max="12036" width="2" style="304" customWidth="1"/>
    <col min="12037" max="12037" width="2.140625" style="304" customWidth="1"/>
    <col min="12038" max="12038" width="3.5703125" style="304" customWidth="1"/>
    <col min="12039" max="12039" width="34.28515625" style="304" customWidth="1"/>
    <col min="12040" max="12040" width="4.7109375" style="304" customWidth="1"/>
    <col min="12041" max="12041" width="9" style="304" customWidth="1"/>
    <col min="12042" max="12042" width="11.7109375" style="304" customWidth="1"/>
    <col min="12043" max="12043" width="12.42578125" style="304" customWidth="1"/>
    <col min="12044" max="12044" width="10.140625" style="304" customWidth="1"/>
    <col min="12045" max="12048" width="0" style="304" hidden="1" customWidth="1"/>
    <col min="12049" max="12049" width="11.28515625" style="304" customWidth="1"/>
    <col min="12050" max="12050" width="34.42578125" style="304" customWidth="1"/>
    <col min="12051" max="12288" width="9.140625" style="304"/>
    <col min="12289" max="12292" width="2" style="304" customWidth="1"/>
    <col min="12293" max="12293" width="2.140625" style="304" customWidth="1"/>
    <col min="12294" max="12294" width="3.5703125" style="304" customWidth="1"/>
    <col min="12295" max="12295" width="34.28515625" style="304" customWidth="1"/>
    <col min="12296" max="12296" width="4.7109375" style="304" customWidth="1"/>
    <col min="12297" max="12297" width="9" style="304" customWidth="1"/>
    <col min="12298" max="12298" width="11.7109375" style="304" customWidth="1"/>
    <col min="12299" max="12299" width="12.42578125" style="304" customWidth="1"/>
    <col min="12300" max="12300" width="10.140625" style="304" customWidth="1"/>
    <col min="12301" max="12304" width="0" style="304" hidden="1" customWidth="1"/>
    <col min="12305" max="12305" width="11.28515625" style="304" customWidth="1"/>
    <col min="12306" max="12306" width="34.42578125" style="304" customWidth="1"/>
    <col min="12307" max="12544" width="9.140625" style="304"/>
    <col min="12545" max="12548" width="2" style="304" customWidth="1"/>
    <col min="12549" max="12549" width="2.140625" style="304" customWidth="1"/>
    <col min="12550" max="12550" width="3.5703125" style="304" customWidth="1"/>
    <col min="12551" max="12551" width="34.28515625" style="304" customWidth="1"/>
    <col min="12552" max="12552" width="4.7109375" style="304" customWidth="1"/>
    <col min="12553" max="12553" width="9" style="304" customWidth="1"/>
    <col min="12554" max="12554" width="11.7109375" style="304" customWidth="1"/>
    <col min="12555" max="12555" width="12.42578125" style="304" customWidth="1"/>
    <col min="12556" max="12556" width="10.140625" style="304" customWidth="1"/>
    <col min="12557" max="12560" width="0" style="304" hidden="1" customWidth="1"/>
    <col min="12561" max="12561" width="11.28515625" style="304" customWidth="1"/>
    <col min="12562" max="12562" width="34.42578125" style="304" customWidth="1"/>
    <col min="12563" max="12800" width="9.140625" style="304"/>
    <col min="12801" max="12804" width="2" style="304" customWidth="1"/>
    <col min="12805" max="12805" width="2.140625" style="304" customWidth="1"/>
    <col min="12806" max="12806" width="3.5703125" style="304" customWidth="1"/>
    <col min="12807" max="12807" width="34.28515625" style="304" customWidth="1"/>
    <col min="12808" max="12808" width="4.7109375" style="304" customWidth="1"/>
    <col min="12809" max="12809" width="9" style="304" customWidth="1"/>
    <col min="12810" max="12810" width="11.7109375" style="304" customWidth="1"/>
    <col min="12811" max="12811" width="12.42578125" style="304" customWidth="1"/>
    <col min="12812" max="12812" width="10.140625" style="304" customWidth="1"/>
    <col min="12813" max="12816" width="0" style="304" hidden="1" customWidth="1"/>
    <col min="12817" max="12817" width="11.28515625" style="304" customWidth="1"/>
    <col min="12818" max="12818" width="34.42578125" style="304" customWidth="1"/>
    <col min="12819" max="13056" width="9.140625" style="304"/>
    <col min="13057" max="13060" width="2" style="304" customWidth="1"/>
    <col min="13061" max="13061" width="2.140625" style="304" customWidth="1"/>
    <col min="13062" max="13062" width="3.5703125" style="304" customWidth="1"/>
    <col min="13063" max="13063" width="34.28515625" style="304" customWidth="1"/>
    <col min="13064" max="13064" width="4.7109375" style="304" customWidth="1"/>
    <col min="13065" max="13065" width="9" style="304" customWidth="1"/>
    <col min="13066" max="13066" width="11.7109375" style="304" customWidth="1"/>
    <col min="13067" max="13067" width="12.42578125" style="304" customWidth="1"/>
    <col min="13068" max="13068" width="10.140625" style="304" customWidth="1"/>
    <col min="13069" max="13072" width="0" style="304" hidden="1" customWidth="1"/>
    <col min="13073" max="13073" width="11.28515625" style="304" customWidth="1"/>
    <col min="13074" max="13074" width="34.42578125" style="304" customWidth="1"/>
    <col min="13075" max="13312" width="9.140625" style="304"/>
    <col min="13313" max="13316" width="2" style="304" customWidth="1"/>
    <col min="13317" max="13317" width="2.140625" style="304" customWidth="1"/>
    <col min="13318" max="13318" width="3.5703125" style="304" customWidth="1"/>
    <col min="13319" max="13319" width="34.28515625" style="304" customWidth="1"/>
    <col min="13320" max="13320" width="4.7109375" style="304" customWidth="1"/>
    <col min="13321" max="13321" width="9" style="304" customWidth="1"/>
    <col min="13322" max="13322" width="11.7109375" style="304" customWidth="1"/>
    <col min="13323" max="13323" width="12.42578125" style="304" customWidth="1"/>
    <col min="13324" max="13324" width="10.140625" style="304" customWidth="1"/>
    <col min="13325" max="13328" width="0" style="304" hidden="1" customWidth="1"/>
    <col min="13329" max="13329" width="11.28515625" style="304" customWidth="1"/>
    <col min="13330" max="13330" width="34.42578125" style="304" customWidth="1"/>
    <col min="13331" max="13568" width="9.140625" style="304"/>
    <col min="13569" max="13572" width="2" style="304" customWidth="1"/>
    <col min="13573" max="13573" width="2.140625" style="304" customWidth="1"/>
    <col min="13574" max="13574" width="3.5703125" style="304" customWidth="1"/>
    <col min="13575" max="13575" width="34.28515625" style="304" customWidth="1"/>
    <col min="13576" max="13576" width="4.7109375" style="304" customWidth="1"/>
    <col min="13577" max="13577" width="9" style="304" customWidth="1"/>
    <col min="13578" max="13578" width="11.7109375" style="304" customWidth="1"/>
    <col min="13579" max="13579" width="12.42578125" style="304" customWidth="1"/>
    <col min="13580" max="13580" width="10.140625" style="304" customWidth="1"/>
    <col min="13581" max="13584" width="0" style="304" hidden="1" customWidth="1"/>
    <col min="13585" max="13585" width="11.28515625" style="304" customWidth="1"/>
    <col min="13586" max="13586" width="34.42578125" style="304" customWidth="1"/>
    <col min="13587" max="13824" width="9.140625" style="304"/>
    <col min="13825" max="13828" width="2" style="304" customWidth="1"/>
    <col min="13829" max="13829" width="2.140625" style="304" customWidth="1"/>
    <col min="13830" max="13830" width="3.5703125" style="304" customWidth="1"/>
    <col min="13831" max="13831" width="34.28515625" style="304" customWidth="1"/>
    <col min="13832" max="13832" width="4.7109375" style="304" customWidth="1"/>
    <col min="13833" max="13833" width="9" style="304" customWidth="1"/>
    <col min="13834" max="13834" width="11.7109375" style="304" customWidth="1"/>
    <col min="13835" max="13835" width="12.42578125" style="304" customWidth="1"/>
    <col min="13836" max="13836" width="10.140625" style="304" customWidth="1"/>
    <col min="13837" max="13840" width="0" style="304" hidden="1" customWidth="1"/>
    <col min="13841" max="13841" width="11.28515625" style="304" customWidth="1"/>
    <col min="13842" max="13842" width="34.42578125" style="304" customWidth="1"/>
    <col min="13843" max="14080" width="9.140625" style="304"/>
    <col min="14081" max="14084" width="2" style="304" customWidth="1"/>
    <col min="14085" max="14085" width="2.140625" style="304" customWidth="1"/>
    <col min="14086" max="14086" width="3.5703125" style="304" customWidth="1"/>
    <col min="14087" max="14087" width="34.28515625" style="304" customWidth="1"/>
    <col min="14088" max="14088" width="4.7109375" style="304" customWidth="1"/>
    <col min="14089" max="14089" width="9" style="304" customWidth="1"/>
    <col min="14090" max="14090" width="11.7109375" style="304" customWidth="1"/>
    <col min="14091" max="14091" width="12.42578125" style="304" customWidth="1"/>
    <col min="14092" max="14092" width="10.140625" style="304" customWidth="1"/>
    <col min="14093" max="14096" width="0" style="304" hidden="1" customWidth="1"/>
    <col min="14097" max="14097" width="11.28515625" style="304" customWidth="1"/>
    <col min="14098" max="14098" width="34.42578125" style="304" customWidth="1"/>
    <col min="14099" max="14336" width="9.140625" style="304"/>
    <col min="14337" max="14340" width="2" style="304" customWidth="1"/>
    <col min="14341" max="14341" width="2.140625" style="304" customWidth="1"/>
    <col min="14342" max="14342" width="3.5703125" style="304" customWidth="1"/>
    <col min="14343" max="14343" width="34.28515625" style="304" customWidth="1"/>
    <col min="14344" max="14344" width="4.7109375" style="304" customWidth="1"/>
    <col min="14345" max="14345" width="9" style="304" customWidth="1"/>
    <col min="14346" max="14346" width="11.7109375" style="304" customWidth="1"/>
    <col min="14347" max="14347" width="12.42578125" style="304" customWidth="1"/>
    <col min="14348" max="14348" width="10.140625" style="304" customWidth="1"/>
    <col min="14349" max="14352" width="0" style="304" hidden="1" customWidth="1"/>
    <col min="14353" max="14353" width="11.28515625" style="304" customWidth="1"/>
    <col min="14354" max="14354" width="34.42578125" style="304" customWidth="1"/>
    <col min="14355" max="14592" width="9.140625" style="304"/>
    <col min="14593" max="14596" width="2" style="304" customWidth="1"/>
    <col min="14597" max="14597" width="2.140625" style="304" customWidth="1"/>
    <col min="14598" max="14598" width="3.5703125" style="304" customWidth="1"/>
    <col min="14599" max="14599" width="34.28515625" style="304" customWidth="1"/>
    <col min="14600" max="14600" width="4.7109375" style="304" customWidth="1"/>
    <col min="14601" max="14601" width="9" style="304" customWidth="1"/>
    <col min="14602" max="14602" width="11.7109375" style="304" customWidth="1"/>
    <col min="14603" max="14603" width="12.42578125" style="304" customWidth="1"/>
    <col min="14604" max="14604" width="10.140625" style="304" customWidth="1"/>
    <col min="14605" max="14608" width="0" style="304" hidden="1" customWidth="1"/>
    <col min="14609" max="14609" width="11.28515625" style="304" customWidth="1"/>
    <col min="14610" max="14610" width="34.42578125" style="304" customWidth="1"/>
    <col min="14611" max="14848" width="9.140625" style="304"/>
    <col min="14849" max="14852" width="2" style="304" customWidth="1"/>
    <col min="14853" max="14853" width="2.140625" style="304" customWidth="1"/>
    <col min="14854" max="14854" width="3.5703125" style="304" customWidth="1"/>
    <col min="14855" max="14855" width="34.28515625" style="304" customWidth="1"/>
    <col min="14856" max="14856" width="4.7109375" style="304" customWidth="1"/>
    <col min="14857" max="14857" width="9" style="304" customWidth="1"/>
    <col min="14858" max="14858" width="11.7109375" style="304" customWidth="1"/>
    <col min="14859" max="14859" width="12.42578125" style="304" customWidth="1"/>
    <col min="14860" max="14860" width="10.140625" style="304" customWidth="1"/>
    <col min="14861" max="14864" width="0" style="304" hidden="1" customWidth="1"/>
    <col min="14865" max="14865" width="11.28515625" style="304" customWidth="1"/>
    <col min="14866" max="14866" width="34.42578125" style="304" customWidth="1"/>
    <col min="14867" max="15104" width="9.140625" style="304"/>
    <col min="15105" max="15108" width="2" style="304" customWidth="1"/>
    <col min="15109" max="15109" width="2.140625" style="304" customWidth="1"/>
    <col min="15110" max="15110" width="3.5703125" style="304" customWidth="1"/>
    <col min="15111" max="15111" width="34.28515625" style="304" customWidth="1"/>
    <col min="15112" max="15112" width="4.7109375" style="304" customWidth="1"/>
    <col min="15113" max="15113" width="9" style="304" customWidth="1"/>
    <col min="15114" max="15114" width="11.7109375" style="304" customWidth="1"/>
    <col min="15115" max="15115" width="12.42578125" style="304" customWidth="1"/>
    <col min="15116" max="15116" width="10.140625" style="304" customWidth="1"/>
    <col min="15117" max="15120" width="0" style="304" hidden="1" customWidth="1"/>
    <col min="15121" max="15121" width="11.28515625" style="304" customWidth="1"/>
    <col min="15122" max="15122" width="34.42578125" style="304" customWidth="1"/>
    <col min="15123" max="15360" width="9.140625" style="304"/>
    <col min="15361" max="15364" width="2" style="304" customWidth="1"/>
    <col min="15365" max="15365" width="2.140625" style="304" customWidth="1"/>
    <col min="15366" max="15366" width="3.5703125" style="304" customWidth="1"/>
    <col min="15367" max="15367" width="34.28515625" style="304" customWidth="1"/>
    <col min="15368" max="15368" width="4.7109375" style="304" customWidth="1"/>
    <col min="15369" max="15369" width="9" style="304" customWidth="1"/>
    <col min="15370" max="15370" width="11.7109375" style="304" customWidth="1"/>
    <col min="15371" max="15371" width="12.42578125" style="304" customWidth="1"/>
    <col min="15372" max="15372" width="10.140625" style="304" customWidth="1"/>
    <col min="15373" max="15376" width="0" style="304" hidden="1" customWidth="1"/>
    <col min="15377" max="15377" width="11.28515625" style="304" customWidth="1"/>
    <col min="15378" max="15378" width="34.42578125" style="304" customWidth="1"/>
    <col min="15379" max="15616" width="9.140625" style="304"/>
    <col min="15617" max="15620" width="2" style="304" customWidth="1"/>
    <col min="15621" max="15621" width="2.140625" style="304" customWidth="1"/>
    <col min="15622" max="15622" width="3.5703125" style="304" customWidth="1"/>
    <col min="15623" max="15623" width="34.28515625" style="304" customWidth="1"/>
    <col min="15624" max="15624" width="4.7109375" style="304" customWidth="1"/>
    <col min="15625" max="15625" width="9" style="304" customWidth="1"/>
    <col min="15626" max="15626" width="11.7109375" style="304" customWidth="1"/>
    <col min="15627" max="15627" width="12.42578125" style="304" customWidth="1"/>
    <col min="15628" max="15628" width="10.140625" style="304" customWidth="1"/>
    <col min="15629" max="15632" width="0" style="304" hidden="1" customWidth="1"/>
    <col min="15633" max="15633" width="11.28515625" style="304" customWidth="1"/>
    <col min="15634" max="15634" width="34.42578125" style="304" customWidth="1"/>
    <col min="15635" max="15872" width="9.140625" style="304"/>
    <col min="15873" max="15876" width="2" style="304" customWidth="1"/>
    <col min="15877" max="15877" width="2.140625" style="304" customWidth="1"/>
    <col min="15878" max="15878" width="3.5703125" style="304" customWidth="1"/>
    <col min="15879" max="15879" width="34.28515625" style="304" customWidth="1"/>
    <col min="15880" max="15880" width="4.7109375" style="304" customWidth="1"/>
    <col min="15881" max="15881" width="9" style="304" customWidth="1"/>
    <col min="15882" max="15882" width="11.7109375" style="304" customWidth="1"/>
    <col min="15883" max="15883" width="12.42578125" style="304" customWidth="1"/>
    <col min="15884" max="15884" width="10.140625" style="304" customWidth="1"/>
    <col min="15885" max="15888" width="0" style="304" hidden="1" customWidth="1"/>
    <col min="15889" max="15889" width="11.28515625" style="304" customWidth="1"/>
    <col min="15890" max="15890" width="34.42578125" style="304" customWidth="1"/>
    <col min="15891" max="16128" width="9.140625" style="304"/>
    <col min="16129" max="16132" width="2" style="304" customWidth="1"/>
    <col min="16133" max="16133" width="2.140625" style="304" customWidth="1"/>
    <col min="16134" max="16134" width="3.5703125" style="304" customWidth="1"/>
    <col min="16135" max="16135" width="34.28515625" style="304" customWidth="1"/>
    <col min="16136" max="16136" width="4.7109375" style="304" customWidth="1"/>
    <col min="16137" max="16137" width="9" style="304" customWidth="1"/>
    <col min="16138" max="16138" width="11.7109375" style="304" customWidth="1"/>
    <col min="16139" max="16139" width="12.42578125" style="304" customWidth="1"/>
    <col min="16140" max="16140" width="10.140625" style="304" customWidth="1"/>
    <col min="16141" max="16144" width="0" style="304" hidden="1" customWidth="1"/>
    <col min="16145" max="16145" width="11.28515625" style="304" customWidth="1"/>
    <col min="16146" max="16146" width="34.42578125" style="304" customWidth="1"/>
    <col min="16147" max="16384" width="9.140625" style="304"/>
  </cols>
  <sheetData>
    <row r="1" spans="1:36" ht="15" customHeight="1">
      <c r="G1" s="149"/>
      <c r="H1" s="150"/>
      <c r="I1" s="151"/>
      <c r="J1" s="302" t="s">
        <v>0</v>
      </c>
      <c r="K1" s="302"/>
      <c r="L1" s="302"/>
      <c r="M1" s="153"/>
      <c r="N1" s="302"/>
      <c r="O1" s="302"/>
      <c r="P1" s="302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</row>
    <row r="2" spans="1:36" ht="14.25" customHeight="1">
      <c r="H2" s="150"/>
      <c r="I2" s="304"/>
      <c r="J2" s="302" t="s">
        <v>1</v>
      </c>
      <c r="K2" s="302"/>
      <c r="L2" s="302"/>
      <c r="M2" s="153"/>
      <c r="N2" s="302"/>
      <c r="O2" s="302"/>
      <c r="P2" s="302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</row>
    <row r="3" spans="1:36" ht="13.5" customHeight="1">
      <c r="H3" s="155"/>
      <c r="I3" s="150"/>
      <c r="J3" s="302" t="s">
        <v>2</v>
      </c>
      <c r="K3" s="302"/>
      <c r="L3" s="302"/>
      <c r="M3" s="153"/>
      <c r="N3" s="302"/>
      <c r="O3" s="302"/>
      <c r="P3" s="302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</row>
    <row r="4" spans="1:36" ht="14.25" customHeight="1">
      <c r="G4" s="156" t="s">
        <v>3</v>
      </c>
      <c r="H4" s="150"/>
      <c r="I4" s="304"/>
      <c r="J4" s="302" t="s">
        <v>4</v>
      </c>
      <c r="K4" s="302"/>
      <c r="L4" s="302"/>
      <c r="M4" s="153"/>
      <c r="N4" s="157"/>
      <c r="O4" s="157"/>
      <c r="P4" s="302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</row>
    <row r="5" spans="1:36" ht="12" customHeight="1">
      <c r="H5" s="158"/>
      <c r="I5" s="304"/>
      <c r="J5" s="302" t="s">
        <v>5</v>
      </c>
      <c r="K5" s="302"/>
      <c r="L5" s="302"/>
      <c r="M5" s="153"/>
      <c r="N5" s="302"/>
      <c r="O5" s="302"/>
      <c r="P5" s="302"/>
      <c r="Q5" s="302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</row>
    <row r="6" spans="1:36" ht="25.5" customHeight="1">
      <c r="G6" s="159" t="s">
        <v>6</v>
      </c>
      <c r="H6" s="302"/>
      <c r="I6" s="302"/>
      <c r="J6" s="160"/>
      <c r="K6" s="160"/>
      <c r="L6" s="161"/>
      <c r="M6" s="15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303"/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</row>
    <row r="8" spans="1:36" ht="14.25" customHeight="1">
      <c r="A8" s="306"/>
      <c r="B8" s="307"/>
      <c r="C8" s="307"/>
      <c r="D8" s="307"/>
      <c r="E8" s="307"/>
      <c r="F8" s="307"/>
      <c r="G8" s="370" t="s">
        <v>8</v>
      </c>
      <c r="H8" s="370"/>
      <c r="I8" s="370"/>
      <c r="J8" s="370"/>
      <c r="K8" s="370"/>
      <c r="L8" s="307"/>
      <c r="M8" s="153"/>
      <c r="T8" s="303"/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303"/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303"/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</row>
    <row r="11" spans="1:36" ht="12" customHeight="1">
      <c r="G11" s="372" t="s">
        <v>11</v>
      </c>
      <c r="H11" s="372"/>
      <c r="I11" s="372"/>
      <c r="J11" s="372"/>
      <c r="K11" s="372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</row>
    <row r="12" spans="1:36" ht="9" customHeight="1"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303"/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</row>
    <row r="14" spans="1:36" ht="12" customHeight="1"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304"/>
      <c r="C17" s="304"/>
      <c r="D17" s="304"/>
      <c r="E17" s="363" t="s">
        <v>247</v>
      </c>
      <c r="F17" s="363"/>
      <c r="G17" s="363"/>
      <c r="H17" s="363"/>
      <c r="I17" s="363"/>
      <c r="J17" s="363"/>
      <c r="K17" s="363"/>
      <c r="L17" s="30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303"/>
      <c r="J19" s="167"/>
      <c r="K19" s="168"/>
      <c r="L19" s="169" t="s">
        <v>16</v>
      </c>
      <c r="M19" s="166"/>
    </row>
    <row r="20" spans="1:17" ht="11.25" customHeight="1">
      <c r="F20" s="303"/>
      <c r="J20" s="170" t="s">
        <v>17</v>
      </c>
      <c r="K20" s="155"/>
      <c r="L20" s="171"/>
      <c r="M20" s="166"/>
    </row>
    <row r="21" spans="1:17" ht="12" customHeight="1">
      <c r="E21" s="302"/>
      <c r="F21" s="308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259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303"/>
      <c r="G23" s="308" t="s">
        <v>309</v>
      </c>
      <c r="H23" s="178"/>
      <c r="J23" s="305" t="s">
        <v>23</v>
      </c>
      <c r="K23" s="180" t="s">
        <v>246</v>
      </c>
      <c r="L23" s="171"/>
      <c r="M23" s="166"/>
    </row>
    <row r="24" spans="1:17" ht="12.75" customHeight="1">
      <c r="F24" s="303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303"/>
      <c r="G25" s="367" t="s">
        <v>27</v>
      </c>
      <c r="H25" s="367"/>
      <c r="I25" s="186" t="s">
        <v>29</v>
      </c>
      <c r="J25" s="187" t="s">
        <v>256</v>
      </c>
      <c r="K25" s="188" t="s">
        <v>29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500</v>
      </c>
      <c r="J30" s="207">
        <f>SUM(J31+J42+J61+J82+J89+J109+J131+J150+J160)</f>
        <v>500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500</v>
      </c>
      <c r="J42" s="230">
        <f t="shared" si="2"/>
        <v>500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500</v>
      </c>
      <c r="J43" s="208">
        <f t="shared" si="2"/>
        <v>500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500</v>
      </c>
      <c r="J44" s="208">
        <f t="shared" si="2"/>
        <v>500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500</v>
      </c>
      <c r="J45" s="236">
        <f>SUM(J46:J60)</f>
        <v>500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500</v>
      </c>
      <c r="J60" s="225">
        <v>500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303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500</v>
      </c>
      <c r="J359" s="259">
        <f>SUM(J30+J176)</f>
        <v>500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304"/>
      <c r="F362" s="304"/>
      <c r="G362" s="290"/>
      <c r="H362" s="290"/>
      <c r="I362" s="300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apas9">
    <pageSetUpPr fitToPage="1"/>
  </sheetPr>
  <dimension ref="A1:AJ365"/>
  <sheetViews>
    <sheetView topLeftCell="A28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A1" s="147" t="s">
        <v>261</v>
      </c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259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260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256</v>
      </c>
      <c r="K25" s="188" t="s">
        <v>29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2000</v>
      </c>
      <c r="J30" s="207">
        <f>SUM(J31+J42+J61+J82+J89+J109+J131+J150+J160)</f>
        <v>2000</v>
      </c>
      <c r="K30" s="208">
        <f>SUM(K31+K42+K61+K82+K89+K109+K131+K150+K160)</f>
        <v>905.26</v>
      </c>
      <c r="L30" s="207">
        <f>SUM(L31+L42+L61+L82+L89+L109+L131+L150+L160)</f>
        <v>905.26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2000</v>
      </c>
      <c r="J42" s="230">
        <f t="shared" si="2"/>
        <v>2000</v>
      </c>
      <c r="K42" s="229">
        <f t="shared" si="2"/>
        <v>905.26</v>
      </c>
      <c r="L42" s="229">
        <f t="shared" si="2"/>
        <v>905.26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2000</v>
      </c>
      <c r="J43" s="208">
        <f t="shared" si="2"/>
        <v>2000</v>
      </c>
      <c r="K43" s="207">
        <f t="shared" si="2"/>
        <v>905.26</v>
      </c>
      <c r="L43" s="208">
        <f t="shared" si="2"/>
        <v>905.26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2000</v>
      </c>
      <c r="J44" s="208">
        <f t="shared" si="2"/>
        <v>2000</v>
      </c>
      <c r="K44" s="217">
        <f t="shared" si="2"/>
        <v>905.26</v>
      </c>
      <c r="L44" s="217">
        <f t="shared" si="2"/>
        <v>905.26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2000</v>
      </c>
      <c r="J45" s="236">
        <f>SUM(J46:J60)</f>
        <v>2000</v>
      </c>
      <c r="K45" s="237">
        <f>SUM(K46:K60)</f>
        <v>905.26</v>
      </c>
      <c r="L45" s="237">
        <f>SUM(L46:L60)</f>
        <v>905.26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customHeight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200</v>
      </c>
      <c r="J54" s="225">
        <v>200</v>
      </c>
      <c r="K54" s="225">
        <v>170.05</v>
      </c>
      <c r="L54" s="225">
        <v>170.05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1800</v>
      </c>
      <c r="J60" s="225">
        <v>1800</v>
      </c>
      <c r="K60" s="225">
        <v>735.21</v>
      </c>
      <c r="L60" s="225">
        <v>735.21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2000</v>
      </c>
      <c r="J359" s="259">
        <f>SUM(J30+J176)</f>
        <v>2000</v>
      </c>
      <c r="K359" s="259">
        <f>SUM(K30+K176)</f>
        <v>905.26</v>
      </c>
      <c r="L359" s="259">
        <f>SUM(L30+L176)</f>
        <v>905.26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283ED-F588-47DD-8DFA-FD5D3F019F0B}">
  <sheetPr>
    <pageSetUpPr fitToPage="1"/>
  </sheetPr>
  <dimension ref="A1:AJ365"/>
  <sheetViews>
    <sheetView topLeftCell="A60" workbookViewId="0">
      <selection activeCell="R361" sqref="R361"/>
    </sheetView>
  </sheetViews>
  <sheetFormatPr defaultRowHeight="15"/>
  <cols>
    <col min="1" max="4" width="2" style="303" customWidth="1"/>
    <col min="5" max="5" width="2.140625" style="303" customWidth="1"/>
    <col min="6" max="6" width="3.5703125" style="301" customWidth="1"/>
    <col min="7" max="7" width="34.28515625" style="303" customWidth="1"/>
    <col min="8" max="8" width="4.7109375" style="303" customWidth="1"/>
    <col min="9" max="9" width="9" style="303" customWidth="1"/>
    <col min="10" max="10" width="11.7109375" style="303" customWidth="1"/>
    <col min="11" max="11" width="12.42578125" style="303" customWidth="1"/>
    <col min="12" max="12" width="10.140625" style="303" customWidth="1"/>
    <col min="13" max="13" width="0.140625" style="303" hidden="1" customWidth="1"/>
    <col min="14" max="14" width="6.140625" style="303" hidden="1" customWidth="1"/>
    <col min="15" max="15" width="8.85546875" style="303" hidden="1" customWidth="1"/>
    <col min="16" max="16" width="9.140625" style="303" hidden="1" customWidth="1"/>
    <col min="17" max="17" width="11.28515625" style="303" customWidth="1"/>
    <col min="18" max="18" width="34.42578125" style="303" customWidth="1"/>
    <col min="19" max="19" width="9.140625" style="303"/>
    <col min="20" max="256" width="9.140625" style="304"/>
    <col min="257" max="260" width="2" style="304" customWidth="1"/>
    <col min="261" max="261" width="2.140625" style="304" customWidth="1"/>
    <col min="262" max="262" width="3.5703125" style="304" customWidth="1"/>
    <col min="263" max="263" width="34.28515625" style="304" customWidth="1"/>
    <col min="264" max="264" width="4.7109375" style="304" customWidth="1"/>
    <col min="265" max="265" width="9" style="304" customWidth="1"/>
    <col min="266" max="266" width="11.7109375" style="304" customWidth="1"/>
    <col min="267" max="267" width="12.42578125" style="304" customWidth="1"/>
    <col min="268" max="268" width="10.140625" style="304" customWidth="1"/>
    <col min="269" max="272" width="0" style="304" hidden="1" customWidth="1"/>
    <col min="273" max="273" width="11.28515625" style="304" customWidth="1"/>
    <col min="274" max="274" width="34.42578125" style="304" customWidth="1"/>
    <col min="275" max="512" width="9.140625" style="304"/>
    <col min="513" max="516" width="2" style="304" customWidth="1"/>
    <col min="517" max="517" width="2.140625" style="304" customWidth="1"/>
    <col min="518" max="518" width="3.5703125" style="304" customWidth="1"/>
    <col min="519" max="519" width="34.28515625" style="304" customWidth="1"/>
    <col min="520" max="520" width="4.7109375" style="304" customWidth="1"/>
    <col min="521" max="521" width="9" style="304" customWidth="1"/>
    <col min="522" max="522" width="11.7109375" style="304" customWidth="1"/>
    <col min="523" max="523" width="12.42578125" style="304" customWidth="1"/>
    <col min="524" max="524" width="10.140625" style="304" customWidth="1"/>
    <col min="525" max="528" width="0" style="304" hidden="1" customWidth="1"/>
    <col min="529" max="529" width="11.28515625" style="304" customWidth="1"/>
    <col min="530" max="530" width="34.42578125" style="304" customWidth="1"/>
    <col min="531" max="768" width="9.140625" style="304"/>
    <col min="769" max="772" width="2" style="304" customWidth="1"/>
    <col min="773" max="773" width="2.140625" style="304" customWidth="1"/>
    <col min="774" max="774" width="3.5703125" style="304" customWidth="1"/>
    <col min="775" max="775" width="34.28515625" style="304" customWidth="1"/>
    <col min="776" max="776" width="4.7109375" style="304" customWidth="1"/>
    <col min="777" max="777" width="9" style="304" customWidth="1"/>
    <col min="778" max="778" width="11.7109375" style="304" customWidth="1"/>
    <col min="779" max="779" width="12.42578125" style="304" customWidth="1"/>
    <col min="780" max="780" width="10.140625" style="304" customWidth="1"/>
    <col min="781" max="784" width="0" style="304" hidden="1" customWidth="1"/>
    <col min="785" max="785" width="11.28515625" style="304" customWidth="1"/>
    <col min="786" max="786" width="34.42578125" style="304" customWidth="1"/>
    <col min="787" max="1024" width="9.140625" style="304"/>
    <col min="1025" max="1028" width="2" style="304" customWidth="1"/>
    <col min="1029" max="1029" width="2.140625" style="304" customWidth="1"/>
    <col min="1030" max="1030" width="3.5703125" style="304" customWidth="1"/>
    <col min="1031" max="1031" width="34.28515625" style="304" customWidth="1"/>
    <col min="1032" max="1032" width="4.7109375" style="304" customWidth="1"/>
    <col min="1033" max="1033" width="9" style="304" customWidth="1"/>
    <col min="1034" max="1034" width="11.7109375" style="304" customWidth="1"/>
    <col min="1035" max="1035" width="12.42578125" style="304" customWidth="1"/>
    <col min="1036" max="1036" width="10.140625" style="304" customWidth="1"/>
    <col min="1037" max="1040" width="0" style="304" hidden="1" customWidth="1"/>
    <col min="1041" max="1041" width="11.28515625" style="304" customWidth="1"/>
    <col min="1042" max="1042" width="34.42578125" style="304" customWidth="1"/>
    <col min="1043" max="1280" width="9.140625" style="304"/>
    <col min="1281" max="1284" width="2" style="304" customWidth="1"/>
    <col min="1285" max="1285" width="2.140625" style="304" customWidth="1"/>
    <col min="1286" max="1286" width="3.5703125" style="304" customWidth="1"/>
    <col min="1287" max="1287" width="34.28515625" style="304" customWidth="1"/>
    <col min="1288" max="1288" width="4.7109375" style="304" customWidth="1"/>
    <col min="1289" max="1289" width="9" style="304" customWidth="1"/>
    <col min="1290" max="1290" width="11.7109375" style="304" customWidth="1"/>
    <col min="1291" max="1291" width="12.42578125" style="304" customWidth="1"/>
    <col min="1292" max="1292" width="10.140625" style="304" customWidth="1"/>
    <col min="1293" max="1296" width="0" style="304" hidden="1" customWidth="1"/>
    <col min="1297" max="1297" width="11.28515625" style="304" customWidth="1"/>
    <col min="1298" max="1298" width="34.42578125" style="304" customWidth="1"/>
    <col min="1299" max="1536" width="9.140625" style="304"/>
    <col min="1537" max="1540" width="2" style="304" customWidth="1"/>
    <col min="1541" max="1541" width="2.140625" style="304" customWidth="1"/>
    <col min="1542" max="1542" width="3.5703125" style="304" customWidth="1"/>
    <col min="1543" max="1543" width="34.28515625" style="304" customWidth="1"/>
    <col min="1544" max="1544" width="4.7109375" style="304" customWidth="1"/>
    <col min="1545" max="1545" width="9" style="304" customWidth="1"/>
    <col min="1546" max="1546" width="11.7109375" style="304" customWidth="1"/>
    <col min="1547" max="1547" width="12.42578125" style="304" customWidth="1"/>
    <col min="1548" max="1548" width="10.140625" style="304" customWidth="1"/>
    <col min="1549" max="1552" width="0" style="304" hidden="1" customWidth="1"/>
    <col min="1553" max="1553" width="11.28515625" style="304" customWidth="1"/>
    <col min="1554" max="1554" width="34.42578125" style="304" customWidth="1"/>
    <col min="1555" max="1792" width="9.140625" style="304"/>
    <col min="1793" max="1796" width="2" style="304" customWidth="1"/>
    <col min="1797" max="1797" width="2.140625" style="304" customWidth="1"/>
    <col min="1798" max="1798" width="3.5703125" style="304" customWidth="1"/>
    <col min="1799" max="1799" width="34.28515625" style="304" customWidth="1"/>
    <col min="1800" max="1800" width="4.7109375" style="304" customWidth="1"/>
    <col min="1801" max="1801" width="9" style="304" customWidth="1"/>
    <col min="1802" max="1802" width="11.7109375" style="304" customWidth="1"/>
    <col min="1803" max="1803" width="12.42578125" style="304" customWidth="1"/>
    <col min="1804" max="1804" width="10.140625" style="304" customWidth="1"/>
    <col min="1805" max="1808" width="0" style="304" hidden="1" customWidth="1"/>
    <col min="1809" max="1809" width="11.28515625" style="304" customWidth="1"/>
    <col min="1810" max="1810" width="34.42578125" style="304" customWidth="1"/>
    <col min="1811" max="2048" width="9.140625" style="304"/>
    <col min="2049" max="2052" width="2" style="304" customWidth="1"/>
    <col min="2053" max="2053" width="2.140625" style="304" customWidth="1"/>
    <col min="2054" max="2054" width="3.5703125" style="304" customWidth="1"/>
    <col min="2055" max="2055" width="34.28515625" style="304" customWidth="1"/>
    <col min="2056" max="2056" width="4.7109375" style="304" customWidth="1"/>
    <col min="2057" max="2057" width="9" style="304" customWidth="1"/>
    <col min="2058" max="2058" width="11.7109375" style="304" customWidth="1"/>
    <col min="2059" max="2059" width="12.42578125" style="304" customWidth="1"/>
    <col min="2060" max="2060" width="10.140625" style="304" customWidth="1"/>
    <col min="2061" max="2064" width="0" style="304" hidden="1" customWidth="1"/>
    <col min="2065" max="2065" width="11.28515625" style="304" customWidth="1"/>
    <col min="2066" max="2066" width="34.42578125" style="304" customWidth="1"/>
    <col min="2067" max="2304" width="9.140625" style="304"/>
    <col min="2305" max="2308" width="2" style="304" customWidth="1"/>
    <col min="2309" max="2309" width="2.140625" style="304" customWidth="1"/>
    <col min="2310" max="2310" width="3.5703125" style="304" customWidth="1"/>
    <col min="2311" max="2311" width="34.28515625" style="304" customWidth="1"/>
    <col min="2312" max="2312" width="4.7109375" style="304" customWidth="1"/>
    <col min="2313" max="2313" width="9" style="304" customWidth="1"/>
    <col min="2314" max="2314" width="11.7109375" style="304" customWidth="1"/>
    <col min="2315" max="2315" width="12.42578125" style="304" customWidth="1"/>
    <col min="2316" max="2316" width="10.140625" style="304" customWidth="1"/>
    <col min="2317" max="2320" width="0" style="304" hidden="1" customWidth="1"/>
    <col min="2321" max="2321" width="11.28515625" style="304" customWidth="1"/>
    <col min="2322" max="2322" width="34.42578125" style="304" customWidth="1"/>
    <col min="2323" max="2560" width="9.140625" style="304"/>
    <col min="2561" max="2564" width="2" style="304" customWidth="1"/>
    <col min="2565" max="2565" width="2.140625" style="304" customWidth="1"/>
    <col min="2566" max="2566" width="3.5703125" style="304" customWidth="1"/>
    <col min="2567" max="2567" width="34.28515625" style="304" customWidth="1"/>
    <col min="2568" max="2568" width="4.7109375" style="304" customWidth="1"/>
    <col min="2569" max="2569" width="9" style="304" customWidth="1"/>
    <col min="2570" max="2570" width="11.7109375" style="304" customWidth="1"/>
    <col min="2571" max="2571" width="12.42578125" style="304" customWidth="1"/>
    <col min="2572" max="2572" width="10.140625" style="304" customWidth="1"/>
    <col min="2573" max="2576" width="0" style="304" hidden="1" customWidth="1"/>
    <col min="2577" max="2577" width="11.28515625" style="304" customWidth="1"/>
    <col min="2578" max="2578" width="34.42578125" style="304" customWidth="1"/>
    <col min="2579" max="2816" width="9.140625" style="304"/>
    <col min="2817" max="2820" width="2" style="304" customWidth="1"/>
    <col min="2821" max="2821" width="2.140625" style="304" customWidth="1"/>
    <col min="2822" max="2822" width="3.5703125" style="304" customWidth="1"/>
    <col min="2823" max="2823" width="34.28515625" style="304" customWidth="1"/>
    <col min="2824" max="2824" width="4.7109375" style="304" customWidth="1"/>
    <col min="2825" max="2825" width="9" style="304" customWidth="1"/>
    <col min="2826" max="2826" width="11.7109375" style="304" customWidth="1"/>
    <col min="2827" max="2827" width="12.42578125" style="304" customWidth="1"/>
    <col min="2828" max="2828" width="10.140625" style="304" customWidth="1"/>
    <col min="2829" max="2832" width="0" style="304" hidden="1" customWidth="1"/>
    <col min="2833" max="2833" width="11.28515625" style="304" customWidth="1"/>
    <col min="2834" max="2834" width="34.42578125" style="304" customWidth="1"/>
    <col min="2835" max="3072" width="9.140625" style="304"/>
    <col min="3073" max="3076" width="2" style="304" customWidth="1"/>
    <col min="3077" max="3077" width="2.140625" style="304" customWidth="1"/>
    <col min="3078" max="3078" width="3.5703125" style="304" customWidth="1"/>
    <col min="3079" max="3079" width="34.28515625" style="304" customWidth="1"/>
    <col min="3080" max="3080" width="4.7109375" style="304" customWidth="1"/>
    <col min="3081" max="3081" width="9" style="304" customWidth="1"/>
    <col min="3082" max="3082" width="11.7109375" style="304" customWidth="1"/>
    <col min="3083" max="3083" width="12.42578125" style="304" customWidth="1"/>
    <col min="3084" max="3084" width="10.140625" style="304" customWidth="1"/>
    <col min="3085" max="3088" width="0" style="304" hidden="1" customWidth="1"/>
    <col min="3089" max="3089" width="11.28515625" style="304" customWidth="1"/>
    <col min="3090" max="3090" width="34.42578125" style="304" customWidth="1"/>
    <col min="3091" max="3328" width="9.140625" style="304"/>
    <col min="3329" max="3332" width="2" style="304" customWidth="1"/>
    <col min="3333" max="3333" width="2.140625" style="304" customWidth="1"/>
    <col min="3334" max="3334" width="3.5703125" style="304" customWidth="1"/>
    <col min="3335" max="3335" width="34.28515625" style="304" customWidth="1"/>
    <col min="3336" max="3336" width="4.7109375" style="304" customWidth="1"/>
    <col min="3337" max="3337" width="9" style="304" customWidth="1"/>
    <col min="3338" max="3338" width="11.7109375" style="304" customWidth="1"/>
    <col min="3339" max="3339" width="12.42578125" style="304" customWidth="1"/>
    <col min="3340" max="3340" width="10.140625" style="304" customWidth="1"/>
    <col min="3341" max="3344" width="0" style="304" hidden="1" customWidth="1"/>
    <col min="3345" max="3345" width="11.28515625" style="304" customWidth="1"/>
    <col min="3346" max="3346" width="34.42578125" style="304" customWidth="1"/>
    <col min="3347" max="3584" width="9.140625" style="304"/>
    <col min="3585" max="3588" width="2" style="304" customWidth="1"/>
    <col min="3589" max="3589" width="2.140625" style="304" customWidth="1"/>
    <col min="3590" max="3590" width="3.5703125" style="304" customWidth="1"/>
    <col min="3591" max="3591" width="34.28515625" style="304" customWidth="1"/>
    <col min="3592" max="3592" width="4.7109375" style="304" customWidth="1"/>
    <col min="3593" max="3593" width="9" style="304" customWidth="1"/>
    <col min="3594" max="3594" width="11.7109375" style="304" customWidth="1"/>
    <col min="3595" max="3595" width="12.42578125" style="304" customWidth="1"/>
    <col min="3596" max="3596" width="10.140625" style="304" customWidth="1"/>
    <col min="3597" max="3600" width="0" style="304" hidden="1" customWidth="1"/>
    <col min="3601" max="3601" width="11.28515625" style="304" customWidth="1"/>
    <col min="3602" max="3602" width="34.42578125" style="304" customWidth="1"/>
    <col min="3603" max="3840" width="9.140625" style="304"/>
    <col min="3841" max="3844" width="2" style="304" customWidth="1"/>
    <col min="3845" max="3845" width="2.140625" style="304" customWidth="1"/>
    <col min="3846" max="3846" width="3.5703125" style="304" customWidth="1"/>
    <col min="3847" max="3847" width="34.28515625" style="304" customWidth="1"/>
    <col min="3848" max="3848" width="4.7109375" style="304" customWidth="1"/>
    <col min="3849" max="3849" width="9" style="304" customWidth="1"/>
    <col min="3850" max="3850" width="11.7109375" style="304" customWidth="1"/>
    <col min="3851" max="3851" width="12.42578125" style="304" customWidth="1"/>
    <col min="3852" max="3852" width="10.140625" style="304" customWidth="1"/>
    <col min="3853" max="3856" width="0" style="304" hidden="1" customWidth="1"/>
    <col min="3857" max="3857" width="11.28515625" style="304" customWidth="1"/>
    <col min="3858" max="3858" width="34.42578125" style="304" customWidth="1"/>
    <col min="3859" max="4096" width="9.140625" style="304"/>
    <col min="4097" max="4100" width="2" style="304" customWidth="1"/>
    <col min="4101" max="4101" width="2.140625" style="304" customWidth="1"/>
    <col min="4102" max="4102" width="3.5703125" style="304" customWidth="1"/>
    <col min="4103" max="4103" width="34.28515625" style="304" customWidth="1"/>
    <col min="4104" max="4104" width="4.7109375" style="304" customWidth="1"/>
    <col min="4105" max="4105" width="9" style="304" customWidth="1"/>
    <col min="4106" max="4106" width="11.7109375" style="304" customWidth="1"/>
    <col min="4107" max="4107" width="12.42578125" style="304" customWidth="1"/>
    <col min="4108" max="4108" width="10.140625" style="304" customWidth="1"/>
    <col min="4109" max="4112" width="0" style="304" hidden="1" customWidth="1"/>
    <col min="4113" max="4113" width="11.28515625" style="304" customWidth="1"/>
    <col min="4114" max="4114" width="34.42578125" style="304" customWidth="1"/>
    <col min="4115" max="4352" width="9.140625" style="304"/>
    <col min="4353" max="4356" width="2" style="304" customWidth="1"/>
    <col min="4357" max="4357" width="2.140625" style="304" customWidth="1"/>
    <col min="4358" max="4358" width="3.5703125" style="304" customWidth="1"/>
    <col min="4359" max="4359" width="34.28515625" style="304" customWidth="1"/>
    <col min="4360" max="4360" width="4.7109375" style="304" customWidth="1"/>
    <col min="4361" max="4361" width="9" style="304" customWidth="1"/>
    <col min="4362" max="4362" width="11.7109375" style="304" customWidth="1"/>
    <col min="4363" max="4363" width="12.42578125" style="304" customWidth="1"/>
    <col min="4364" max="4364" width="10.140625" style="304" customWidth="1"/>
    <col min="4365" max="4368" width="0" style="304" hidden="1" customWidth="1"/>
    <col min="4369" max="4369" width="11.28515625" style="304" customWidth="1"/>
    <col min="4370" max="4370" width="34.42578125" style="304" customWidth="1"/>
    <col min="4371" max="4608" width="9.140625" style="304"/>
    <col min="4609" max="4612" width="2" style="304" customWidth="1"/>
    <col min="4613" max="4613" width="2.140625" style="304" customWidth="1"/>
    <col min="4614" max="4614" width="3.5703125" style="304" customWidth="1"/>
    <col min="4615" max="4615" width="34.28515625" style="304" customWidth="1"/>
    <col min="4616" max="4616" width="4.7109375" style="304" customWidth="1"/>
    <col min="4617" max="4617" width="9" style="304" customWidth="1"/>
    <col min="4618" max="4618" width="11.7109375" style="304" customWidth="1"/>
    <col min="4619" max="4619" width="12.42578125" style="304" customWidth="1"/>
    <col min="4620" max="4620" width="10.140625" style="304" customWidth="1"/>
    <col min="4621" max="4624" width="0" style="304" hidden="1" customWidth="1"/>
    <col min="4625" max="4625" width="11.28515625" style="304" customWidth="1"/>
    <col min="4626" max="4626" width="34.42578125" style="304" customWidth="1"/>
    <col min="4627" max="4864" width="9.140625" style="304"/>
    <col min="4865" max="4868" width="2" style="304" customWidth="1"/>
    <col min="4869" max="4869" width="2.140625" style="304" customWidth="1"/>
    <col min="4870" max="4870" width="3.5703125" style="304" customWidth="1"/>
    <col min="4871" max="4871" width="34.28515625" style="304" customWidth="1"/>
    <col min="4872" max="4872" width="4.7109375" style="304" customWidth="1"/>
    <col min="4873" max="4873" width="9" style="304" customWidth="1"/>
    <col min="4874" max="4874" width="11.7109375" style="304" customWidth="1"/>
    <col min="4875" max="4875" width="12.42578125" style="304" customWidth="1"/>
    <col min="4876" max="4876" width="10.140625" style="304" customWidth="1"/>
    <col min="4877" max="4880" width="0" style="304" hidden="1" customWidth="1"/>
    <col min="4881" max="4881" width="11.28515625" style="304" customWidth="1"/>
    <col min="4882" max="4882" width="34.42578125" style="304" customWidth="1"/>
    <col min="4883" max="5120" width="9.140625" style="304"/>
    <col min="5121" max="5124" width="2" style="304" customWidth="1"/>
    <col min="5125" max="5125" width="2.140625" style="304" customWidth="1"/>
    <col min="5126" max="5126" width="3.5703125" style="304" customWidth="1"/>
    <col min="5127" max="5127" width="34.28515625" style="304" customWidth="1"/>
    <col min="5128" max="5128" width="4.7109375" style="304" customWidth="1"/>
    <col min="5129" max="5129" width="9" style="304" customWidth="1"/>
    <col min="5130" max="5130" width="11.7109375" style="304" customWidth="1"/>
    <col min="5131" max="5131" width="12.42578125" style="304" customWidth="1"/>
    <col min="5132" max="5132" width="10.140625" style="304" customWidth="1"/>
    <col min="5133" max="5136" width="0" style="304" hidden="1" customWidth="1"/>
    <col min="5137" max="5137" width="11.28515625" style="304" customWidth="1"/>
    <col min="5138" max="5138" width="34.42578125" style="304" customWidth="1"/>
    <col min="5139" max="5376" width="9.140625" style="304"/>
    <col min="5377" max="5380" width="2" style="304" customWidth="1"/>
    <col min="5381" max="5381" width="2.140625" style="304" customWidth="1"/>
    <col min="5382" max="5382" width="3.5703125" style="304" customWidth="1"/>
    <col min="5383" max="5383" width="34.28515625" style="304" customWidth="1"/>
    <col min="5384" max="5384" width="4.7109375" style="304" customWidth="1"/>
    <col min="5385" max="5385" width="9" style="304" customWidth="1"/>
    <col min="5386" max="5386" width="11.7109375" style="304" customWidth="1"/>
    <col min="5387" max="5387" width="12.42578125" style="304" customWidth="1"/>
    <col min="5388" max="5388" width="10.140625" style="304" customWidth="1"/>
    <col min="5389" max="5392" width="0" style="304" hidden="1" customWidth="1"/>
    <col min="5393" max="5393" width="11.28515625" style="304" customWidth="1"/>
    <col min="5394" max="5394" width="34.42578125" style="304" customWidth="1"/>
    <col min="5395" max="5632" width="9.140625" style="304"/>
    <col min="5633" max="5636" width="2" style="304" customWidth="1"/>
    <col min="5637" max="5637" width="2.140625" style="304" customWidth="1"/>
    <col min="5638" max="5638" width="3.5703125" style="304" customWidth="1"/>
    <col min="5639" max="5639" width="34.28515625" style="304" customWidth="1"/>
    <col min="5640" max="5640" width="4.7109375" style="304" customWidth="1"/>
    <col min="5641" max="5641" width="9" style="304" customWidth="1"/>
    <col min="5642" max="5642" width="11.7109375" style="304" customWidth="1"/>
    <col min="5643" max="5643" width="12.42578125" style="304" customWidth="1"/>
    <col min="5644" max="5644" width="10.140625" style="304" customWidth="1"/>
    <col min="5645" max="5648" width="0" style="304" hidden="1" customWidth="1"/>
    <col min="5649" max="5649" width="11.28515625" style="304" customWidth="1"/>
    <col min="5650" max="5650" width="34.42578125" style="304" customWidth="1"/>
    <col min="5651" max="5888" width="9.140625" style="304"/>
    <col min="5889" max="5892" width="2" style="304" customWidth="1"/>
    <col min="5893" max="5893" width="2.140625" style="304" customWidth="1"/>
    <col min="5894" max="5894" width="3.5703125" style="304" customWidth="1"/>
    <col min="5895" max="5895" width="34.28515625" style="304" customWidth="1"/>
    <col min="5896" max="5896" width="4.7109375" style="304" customWidth="1"/>
    <col min="5897" max="5897" width="9" style="304" customWidth="1"/>
    <col min="5898" max="5898" width="11.7109375" style="304" customWidth="1"/>
    <col min="5899" max="5899" width="12.42578125" style="304" customWidth="1"/>
    <col min="5900" max="5900" width="10.140625" style="304" customWidth="1"/>
    <col min="5901" max="5904" width="0" style="304" hidden="1" customWidth="1"/>
    <col min="5905" max="5905" width="11.28515625" style="304" customWidth="1"/>
    <col min="5906" max="5906" width="34.42578125" style="304" customWidth="1"/>
    <col min="5907" max="6144" width="9.140625" style="304"/>
    <col min="6145" max="6148" width="2" style="304" customWidth="1"/>
    <col min="6149" max="6149" width="2.140625" style="304" customWidth="1"/>
    <col min="6150" max="6150" width="3.5703125" style="304" customWidth="1"/>
    <col min="6151" max="6151" width="34.28515625" style="304" customWidth="1"/>
    <col min="6152" max="6152" width="4.7109375" style="304" customWidth="1"/>
    <col min="6153" max="6153" width="9" style="304" customWidth="1"/>
    <col min="6154" max="6154" width="11.7109375" style="304" customWidth="1"/>
    <col min="6155" max="6155" width="12.42578125" style="304" customWidth="1"/>
    <col min="6156" max="6156" width="10.140625" style="304" customWidth="1"/>
    <col min="6157" max="6160" width="0" style="304" hidden="1" customWidth="1"/>
    <col min="6161" max="6161" width="11.28515625" style="304" customWidth="1"/>
    <col min="6162" max="6162" width="34.42578125" style="304" customWidth="1"/>
    <col min="6163" max="6400" width="9.140625" style="304"/>
    <col min="6401" max="6404" width="2" style="304" customWidth="1"/>
    <col min="6405" max="6405" width="2.140625" style="304" customWidth="1"/>
    <col min="6406" max="6406" width="3.5703125" style="304" customWidth="1"/>
    <col min="6407" max="6407" width="34.28515625" style="304" customWidth="1"/>
    <col min="6408" max="6408" width="4.7109375" style="304" customWidth="1"/>
    <col min="6409" max="6409" width="9" style="304" customWidth="1"/>
    <col min="6410" max="6410" width="11.7109375" style="304" customWidth="1"/>
    <col min="6411" max="6411" width="12.42578125" style="304" customWidth="1"/>
    <col min="6412" max="6412" width="10.140625" style="304" customWidth="1"/>
    <col min="6413" max="6416" width="0" style="304" hidden="1" customWidth="1"/>
    <col min="6417" max="6417" width="11.28515625" style="304" customWidth="1"/>
    <col min="6418" max="6418" width="34.42578125" style="304" customWidth="1"/>
    <col min="6419" max="6656" width="9.140625" style="304"/>
    <col min="6657" max="6660" width="2" style="304" customWidth="1"/>
    <col min="6661" max="6661" width="2.140625" style="304" customWidth="1"/>
    <col min="6662" max="6662" width="3.5703125" style="304" customWidth="1"/>
    <col min="6663" max="6663" width="34.28515625" style="304" customWidth="1"/>
    <col min="6664" max="6664" width="4.7109375" style="304" customWidth="1"/>
    <col min="6665" max="6665" width="9" style="304" customWidth="1"/>
    <col min="6666" max="6666" width="11.7109375" style="304" customWidth="1"/>
    <col min="6667" max="6667" width="12.42578125" style="304" customWidth="1"/>
    <col min="6668" max="6668" width="10.140625" style="304" customWidth="1"/>
    <col min="6669" max="6672" width="0" style="304" hidden="1" customWidth="1"/>
    <col min="6673" max="6673" width="11.28515625" style="304" customWidth="1"/>
    <col min="6674" max="6674" width="34.42578125" style="304" customWidth="1"/>
    <col min="6675" max="6912" width="9.140625" style="304"/>
    <col min="6913" max="6916" width="2" style="304" customWidth="1"/>
    <col min="6917" max="6917" width="2.140625" style="304" customWidth="1"/>
    <col min="6918" max="6918" width="3.5703125" style="304" customWidth="1"/>
    <col min="6919" max="6919" width="34.28515625" style="304" customWidth="1"/>
    <col min="6920" max="6920" width="4.7109375" style="304" customWidth="1"/>
    <col min="6921" max="6921" width="9" style="304" customWidth="1"/>
    <col min="6922" max="6922" width="11.7109375" style="304" customWidth="1"/>
    <col min="6923" max="6923" width="12.42578125" style="304" customWidth="1"/>
    <col min="6924" max="6924" width="10.140625" style="304" customWidth="1"/>
    <col min="6925" max="6928" width="0" style="304" hidden="1" customWidth="1"/>
    <col min="6929" max="6929" width="11.28515625" style="304" customWidth="1"/>
    <col min="6930" max="6930" width="34.42578125" style="304" customWidth="1"/>
    <col min="6931" max="7168" width="9.140625" style="304"/>
    <col min="7169" max="7172" width="2" style="304" customWidth="1"/>
    <col min="7173" max="7173" width="2.140625" style="304" customWidth="1"/>
    <col min="7174" max="7174" width="3.5703125" style="304" customWidth="1"/>
    <col min="7175" max="7175" width="34.28515625" style="304" customWidth="1"/>
    <col min="7176" max="7176" width="4.7109375" style="304" customWidth="1"/>
    <col min="7177" max="7177" width="9" style="304" customWidth="1"/>
    <col min="7178" max="7178" width="11.7109375" style="304" customWidth="1"/>
    <col min="7179" max="7179" width="12.42578125" style="304" customWidth="1"/>
    <col min="7180" max="7180" width="10.140625" style="304" customWidth="1"/>
    <col min="7181" max="7184" width="0" style="304" hidden="1" customWidth="1"/>
    <col min="7185" max="7185" width="11.28515625" style="304" customWidth="1"/>
    <col min="7186" max="7186" width="34.42578125" style="304" customWidth="1"/>
    <col min="7187" max="7424" width="9.140625" style="304"/>
    <col min="7425" max="7428" width="2" style="304" customWidth="1"/>
    <col min="7429" max="7429" width="2.140625" style="304" customWidth="1"/>
    <col min="7430" max="7430" width="3.5703125" style="304" customWidth="1"/>
    <col min="7431" max="7431" width="34.28515625" style="304" customWidth="1"/>
    <col min="7432" max="7432" width="4.7109375" style="304" customWidth="1"/>
    <col min="7433" max="7433" width="9" style="304" customWidth="1"/>
    <col min="7434" max="7434" width="11.7109375" style="304" customWidth="1"/>
    <col min="7435" max="7435" width="12.42578125" style="304" customWidth="1"/>
    <col min="7436" max="7436" width="10.140625" style="304" customWidth="1"/>
    <col min="7437" max="7440" width="0" style="304" hidden="1" customWidth="1"/>
    <col min="7441" max="7441" width="11.28515625" style="304" customWidth="1"/>
    <col min="7442" max="7442" width="34.42578125" style="304" customWidth="1"/>
    <col min="7443" max="7680" width="9.140625" style="304"/>
    <col min="7681" max="7684" width="2" style="304" customWidth="1"/>
    <col min="7685" max="7685" width="2.140625" style="304" customWidth="1"/>
    <col min="7686" max="7686" width="3.5703125" style="304" customWidth="1"/>
    <col min="7687" max="7687" width="34.28515625" style="304" customWidth="1"/>
    <col min="7688" max="7688" width="4.7109375" style="304" customWidth="1"/>
    <col min="7689" max="7689" width="9" style="304" customWidth="1"/>
    <col min="7690" max="7690" width="11.7109375" style="304" customWidth="1"/>
    <col min="7691" max="7691" width="12.42578125" style="304" customWidth="1"/>
    <col min="7692" max="7692" width="10.140625" style="304" customWidth="1"/>
    <col min="7693" max="7696" width="0" style="304" hidden="1" customWidth="1"/>
    <col min="7697" max="7697" width="11.28515625" style="304" customWidth="1"/>
    <col min="7698" max="7698" width="34.42578125" style="304" customWidth="1"/>
    <col min="7699" max="7936" width="9.140625" style="304"/>
    <col min="7937" max="7940" width="2" style="304" customWidth="1"/>
    <col min="7941" max="7941" width="2.140625" style="304" customWidth="1"/>
    <col min="7942" max="7942" width="3.5703125" style="304" customWidth="1"/>
    <col min="7943" max="7943" width="34.28515625" style="304" customWidth="1"/>
    <col min="7944" max="7944" width="4.7109375" style="304" customWidth="1"/>
    <col min="7945" max="7945" width="9" style="304" customWidth="1"/>
    <col min="7946" max="7946" width="11.7109375" style="304" customWidth="1"/>
    <col min="7947" max="7947" width="12.42578125" style="304" customWidth="1"/>
    <col min="7948" max="7948" width="10.140625" style="304" customWidth="1"/>
    <col min="7949" max="7952" width="0" style="304" hidden="1" customWidth="1"/>
    <col min="7953" max="7953" width="11.28515625" style="304" customWidth="1"/>
    <col min="7954" max="7954" width="34.42578125" style="304" customWidth="1"/>
    <col min="7955" max="8192" width="9.140625" style="304"/>
    <col min="8193" max="8196" width="2" style="304" customWidth="1"/>
    <col min="8197" max="8197" width="2.140625" style="304" customWidth="1"/>
    <col min="8198" max="8198" width="3.5703125" style="304" customWidth="1"/>
    <col min="8199" max="8199" width="34.28515625" style="304" customWidth="1"/>
    <col min="8200" max="8200" width="4.7109375" style="304" customWidth="1"/>
    <col min="8201" max="8201" width="9" style="304" customWidth="1"/>
    <col min="8202" max="8202" width="11.7109375" style="304" customWidth="1"/>
    <col min="8203" max="8203" width="12.42578125" style="304" customWidth="1"/>
    <col min="8204" max="8204" width="10.140625" style="304" customWidth="1"/>
    <col min="8205" max="8208" width="0" style="304" hidden="1" customWidth="1"/>
    <col min="8209" max="8209" width="11.28515625" style="304" customWidth="1"/>
    <col min="8210" max="8210" width="34.42578125" style="304" customWidth="1"/>
    <col min="8211" max="8448" width="9.140625" style="304"/>
    <col min="8449" max="8452" width="2" style="304" customWidth="1"/>
    <col min="8453" max="8453" width="2.140625" style="304" customWidth="1"/>
    <col min="8454" max="8454" width="3.5703125" style="304" customWidth="1"/>
    <col min="8455" max="8455" width="34.28515625" style="304" customWidth="1"/>
    <col min="8456" max="8456" width="4.7109375" style="304" customWidth="1"/>
    <col min="8457" max="8457" width="9" style="304" customWidth="1"/>
    <col min="8458" max="8458" width="11.7109375" style="304" customWidth="1"/>
    <col min="8459" max="8459" width="12.42578125" style="304" customWidth="1"/>
    <col min="8460" max="8460" width="10.140625" style="304" customWidth="1"/>
    <col min="8461" max="8464" width="0" style="304" hidden="1" customWidth="1"/>
    <col min="8465" max="8465" width="11.28515625" style="304" customWidth="1"/>
    <col min="8466" max="8466" width="34.42578125" style="304" customWidth="1"/>
    <col min="8467" max="8704" width="9.140625" style="304"/>
    <col min="8705" max="8708" width="2" style="304" customWidth="1"/>
    <col min="8709" max="8709" width="2.140625" style="304" customWidth="1"/>
    <col min="8710" max="8710" width="3.5703125" style="304" customWidth="1"/>
    <col min="8711" max="8711" width="34.28515625" style="304" customWidth="1"/>
    <col min="8712" max="8712" width="4.7109375" style="304" customWidth="1"/>
    <col min="8713" max="8713" width="9" style="304" customWidth="1"/>
    <col min="8714" max="8714" width="11.7109375" style="304" customWidth="1"/>
    <col min="8715" max="8715" width="12.42578125" style="304" customWidth="1"/>
    <col min="8716" max="8716" width="10.140625" style="304" customWidth="1"/>
    <col min="8717" max="8720" width="0" style="304" hidden="1" customWidth="1"/>
    <col min="8721" max="8721" width="11.28515625" style="304" customWidth="1"/>
    <col min="8722" max="8722" width="34.42578125" style="304" customWidth="1"/>
    <col min="8723" max="8960" width="9.140625" style="304"/>
    <col min="8961" max="8964" width="2" style="304" customWidth="1"/>
    <col min="8965" max="8965" width="2.140625" style="304" customWidth="1"/>
    <col min="8966" max="8966" width="3.5703125" style="304" customWidth="1"/>
    <col min="8967" max="8967" width="34.28515625" style="304" customWidth="1"/>
    <col min="8968" max="8968" width="4.7109375" style="304" customWidth="1"/>
    <col min="8969" max="8969" width="9" style="304" customWidth="1"/>
    <col min="8970" max="8970" width="11.7109375" style="304" customWidth="1"/>
    <col min="8971" max="8971" width="12.42578125" style="304" customWidth="1"/>
    <col min="8972" max="8972" width="10.140625" style="304" customWidth="1"/>
    <col min="8973" max="8976" width="0" style="304" hidden="1" customWidth="1"/>
    <col min="8977" max="8977" width="11.28515625" style="304" customWidth="1"/>
    <col min="8978" max="8978" width="34.42578125" style="304" customWidth="1"/>
    <col min="8979" max="9216" width="9.140625" style="304"/>
    <col min="9217" max="9220" width="2" style="304" customWidth="1"/>
    <col min="9221" max="9221" width="2.140625" style="304" customWidth="1"/>
    <col min="9222" max="9222" width="3.5703125" style="304" customWidth="1"/>
    <col min="9223" max="9223" width="34.28515625" style="304" customWidth="1"/>
    <col min="9224" max="9224" width="4.7109375" style="304" customWidth="1"/>
    <col min="9225" max="9225" width="9" style="304" customWidth="1"/>
    <col min="9226" max="9226" width="11.7109375" style="304" customWidth="1"/>
    <col min="9227" max="9227" width="12.42578125" style="304" customWidth="1"/>
    <col min="9228" max="9228" width="10.140625" style="304" customWidth="1"/>
    <col min="9229" max="9232" width="0" style="304" hidden="1" customWidth="1"/>
    <col min="9233" max="9233" width="11.28515625" style="304" customWidth="1"/>
    <col min="9234" max="9234" width="34.42578125" style="304" customWidth="1"/>
    <col min="9235" max="9472" width="9.140625" style="304"/>
    <col min="9473" max="9476" width="2" style="304" customWidth="1"/>
    <col min="9477" max="9477" width="2.140625" style="304" customWidth="1"/>
    <col min="9478" max="9478" width="3.5703125" style="304" customWidth="1"/>
    <col min="9479" max="9479" width="34.28515625" style="304" customWidth="1"/>
    <col min="9480" max="9480" width="4.7109375" style="304" customWidth="1"/>
    <col min="9481" max="9481" width="9" style="304" customWidth="1"/>
    <col min="9482" max="9482" width="11.7109375" style="304" customWidth="1"/>
    <col min="9483" max="9483" width="12.42578125" style="304" customWidth="1"/>
    <col min="9484" max="9484" width="10.140625" style="304" customWidth="1"/>
    <col min="9485" max="9488" width="0" style="304" hidden="1" customWidth="1"/>
    <col min="9489" max="9489" width="11.28515625" style="304" customWidth="1"/>
    <col min="9490" max="9490" width="34.42578125" style="304" customWidth="1"/>
    <col min="9491" max="9728" width="9.140625" style="304"/>
    <col min="9729" max="9732" width="2" style="304" customWidth="1"/>
    <col min="9733" max="9733" width="2.140625" style="304" customWidth="1"/>
    <col min="9734" max="9734" width="3.5703125" style="304" customWidth="1"/>
    <col min="9735" max="9735" width="34.28515625" style="304" customWidth="1"/>
    <col min="9736" max="9736" width="4.7109375" style="304" customWidth="1"/>
    <col min="9737" max="9737" width="9" style="304" customWidth="1"/>
    <col min="9738" max="9738" width="11.7109375" style="304" customWidth="1"/>
    <col min="9739" max="9739" width="12.42578125" style="304" customWidth="1"/>
    <col min="9740" max="9740" width="10.140625" style="304" customWidth="1"/>
    <col min="9741" max="9744" width="0" style="304" hidden="1" customWidth="1"/>
    <col min="9745" max="9745" width="11.28515625" style="304" customWidth="1"/>
    <col min="9746" max="9746" width="34.42578125" style="304" customWidth="1"/>
    <col min="9747" max="9984" width="9.140625" style="304"/>
    <col min="9985" max="9988" width="2" style="304" customWidth="1"/>
    <col min="9989" max="9989" width="2.140625" style="304" customWidth="1"/>
    <col min="9990" max="9990" width="3.5703125" style="304" customWidth="1"/>
    <col min="9991" max="9991" width="34.28515625" style="304" customWidth="1"/>
    <col min="9992" max="9992" width="4.7109375" style="304" customWidth="1"/>
    <col min="9993" max="9993" width="9" style="304" customWidth="1"/>
    <col min="9994" max="9994" width="11.7109375" style="304" customWidth="1"/>
    <col min="9995" max="9995" width="12.42578125" style="304" customWidth="1"/>
    <col min="9996" max="9996" width="10.140625" style="304" customWidth="1"/>
    <col min="9997" max="10000" width="0" style="304" hidden="1" customWidth="1"/>
    <col min="10001" max="10001" width="11.28515625" style="304" customWidth="1"/>
    <col min="10002" max="10002" width="34.42578125" style="304" customWidth="1"/>
    <col min="10003" max="10240" width="9.140625" style="304"/>
    <col min="10241" max="10244" width="2" style="304" customWidth="1"/>
    <col min="10245" max="10245" width="2.140625" style="304" customWidth="1"/>
    <col min="10246" max="10246" width="3.5703125" style="304" customWidth="1"/>
    <col min="10247" max="10247" width="34.28515625" style="304" customWidth="1"/>
    <col min="10248" max="10248" width="4.7109375" style="304" customWidth="1"/>
    <col min="10249" max="10249" width="9" style="304" customWidth="1"/>
    <col min="10250" max="10250" width="11.7109375" style="304" customWidth="1"/>
    <col min="10251" max="10251" width="12.42578125" style="304" customWidth="1"/>
    <col min="10252" max="10252" width="10.140625" style="304" customWidth="1"/>
    <col min="10253" max="10256" width="0" style="304" hidden="1" customWidth="1"/>
    <col min="10257" max="10257" width="11.28515625" style="304" customWidth="1"/>
    <col min="10258" max="10258" width="34.42578125" style="304" customWidth="1"/>
    <col min="10259" max="10496" width="9.140625" style="304"/>
    <col min="10497" max="10500" width="2" style="304" customWidth="1"/>
    <col min="10501" max="10501" width="2.140625" style="304" customWidth="1"/>
    <col min="10502" max="10502" width="3.5703125" style="304" customWidth="1"/>
    <col min="10503" max="10503" width="34.28515625" style="304" customWidth="1"/>
    <col min="10504" max="10504" width="4.7109375" style="304" customWidth="1"/>
    <col min="10505" max="10505" width="9" style="304" customWidth="1"/>
    <col min="10506" max="10506" width="11.7109375" style="304" customWidth="1"/>
    <col min="10507" max="10507" width="12.42578125" style="304" customWidth="1"/>
    <col min="10508" max="10508" width="10.140625" style="304" customWidth="1"/>
    <col min="10509" max="10512" width="0" style="304" hidden="1" customWidth="1"/>
    <col min="10513" max="10513" width="11.28515625" style="304" customWidth="1"/>
    <col min="10514" max="10514" width="34.42578125" style="304" customWidth="1"/>
    <col min="10515" max="10752" width="9.140625" style="304"/>
    <col min="10753" max="10756" width="2" style="304" customWidth="1"/>
    <col min="10757" max="10757" width="2.140625" style="304" customWidth="1"/>
    <col min="10758" max="10758" width="3.5703125" style="304" customWidth="1"/>
    <col min="10759" max="10759" width="34.28515625" style="304" customWidth="1"/>
    <col min="10760" max="10760" width="4.7109375" style="304" customWidth="1"/>
    <col min="10761" max="10761" width="9" style="304" customWidth="1"/>
    <col min="10762" max="10762" width="11.7109375" style="304" customWidth="1"/>
    <col min="10763" max="10763" width="12.42578125" style="304" customWidth="1"/>
    <col min="10764" max="10764" width="10.140625" style="304" customWidth="1"/>
    <col min="10765" max="10768" width="0" style="304" hidden="1" customWidth="1"/>
    <col min="10769" max="10769" width="11.28515625" style="304" customWidth="1"/>
    <col min="10770" max="10770" width="34.42578125" style="304" customWidth="1"/>
    <col min="10771" max="11008" width="9.140625" style="304"/>
    <col min="11009" max="11012" width="2" style="304" customWidth="1"/>
    <col min="11013" max="11013" width="2.140625" style="304" customWidth="1"/>
    <col min="11014" max="11014" width="3.5703125" style="304" customWidth="1"/>
    <col min="11015" max="11015" width="34.28515625" style="304" customWidth="1"/>
    <col min="11016" max="11016" width="4.7109375" style="304" customWidth="1"/>
    <col min="11017" max="11017" width="9" style="304" customWidth="1"/>
    <col min="11018" max="11018" width="11.7109375" style="304" customWidth="1"/>
    <col min="11019" max="11019" width="12.42578125" style="304" customWidth="1"/>
    <col min="11020" max="11020" width="10.140625" style="304" customWidth="1"/>
    <col min="11021" max="11024" width="0" style="304" hidden="1" customWidth="1"/>
    <col min="11025" max="11025" width="11.28515625" style="304" customWidth="1"/>
    <col min="11026" max="11026" width="34.42578125" style="304" customWidth="1"/>
    <col min="11027" max="11264" width="9.140625" style="304"/>
    <col min="11265" max="11268" width="2" style="304" customWidth="1"/>
    <col min="11269" max="11269" width="2.140625" style="304" customWidth="1"/>
    <col min="11270" max="11270" width="3.5703125" style="304" customWidth="1"/>
    <col min="11271" max="11271" width="34.28515625" style="304" customWidth="1"/>
    <col min="11272" max="11272" width="4.7109375" style="304" customWidth="1"/>
    <col min="11273" max="11273" width="9" style="304" customWidth="1"/>
    <col min="11274" max="11274" width="11.7109375" style="304" customWidth="1"/>
    <col min="11275" max="11275" width="12.42578125" style="304" customWidth="1"/>
    <col min="11276" max="11276" width="10.140625" style="304" customWidth="1"/>
    <col min="11277" max="11280" width="0" style="304" hidden="1" customWidth="1"/>
    <col min="11281" max="11281" width="11.28515625" style="304" customWidth="1"/>
    <col min="11282" max="11282" width="34.42578125" style="304" customWidth="1"/>
    <col min="11283" max="11520" width="9.140625" style="304"/>
    <col min="11521" max="11524" width="2" style="304" customWidth="1"/>
    <col min="11525" max="11525" width="2.140625" style="304" customWidth="1"/>
    <col min="11526" max="11526" width="3.5703125" style="304" customWidth="1"/>
    <col min="11527" max="11527" width="34.28515625" style="304" customWidth="1"/>
    <col min="11528" max="11528" width="4.7109375" style="304" customWidth="1"/>
    <col min="11529" max="11529" width="9" style="304" customWidth="1"/>
    <col min="11530" max="11530" width="11.7109375" style="304" customWidth="1"/>
    <col min="11531" max="11531" width="12.42578125" style="304" customWidth="1"/>
    <col min="11532" max="11532" width="10.140625" style="304" customWidth="1"/>
    <col min="11533" max="11536" width="0" style="304" hidden="1" customWidth="1"/>
    <col min="11537" max="11537" width="11.28515625" style="304" customWidth="1"/>
    <col min="11538" max="11538" width="34.42578125" style="304" customWidth="1"/>
    <col min="11539" max="11776" width="9.140625" style="304"/>
    <col min="11777" max="11780" width="2" style="304" customWidth="1"/>
    <col min="11781" max="11781" width="2.140625" style="304" customWidth="1"/>
    <col min="11782" max="11782" width="3.5703125" style="304" customWidth="1"/>
    <col min="11783" max="11783" width="34.28515625" style="304" customWidth="1"/>
    <col min="11784" max="11784" width="4.7109375" style="304" customWidth="1"/>
    <col min="11785" max="11785" width="9" style="304" customWidth="1"/>
    <col min="11786" max="11786" width="11.7109375" style="304" customWidth="1"/>
    <col min="11787" max="11787" width="12.42578125" style="304" customWidth="1"/>
    <col min="11788" max="11788" width="10.140625" style="304" customWidth="1"/>
    <col min="11789" max="11792" width="0" style="304" hidden="1" customWidth="1"/>
    <col min="11793" max="11793" width="11.28515625" style="304" customWidth="1"/>
    <col min="11794" max="11794" width="34.42578125" style="304" customWidth="1"/>
    <col min="11795" max="12032" width="9.140625" style="304"/>
    <col min="12033" max="12036" width="2" style="304" customWidth="1"/>
    <col min="12037" max="12037" width="2.140625" style="304" customWidth="1"/>
    <col min="12038" max="12038" width="3.5703125" style="304" customWidth="1"/>
    <col min="12039" max="12039" width="34.28515625" style="304" customWidth="1"/>
    <col min="12040" max="12040" width="4.7109375" style="304" customWidth="1"/>
    <col min="12041" max="12041" width="9" style="304" customWidth="1"/>
    <col min="12042" max="12042" width="11.7109375" style="304" customWidth="1"/>
    <col min="12043" max="12043" width="12.42578125" style="304" customWidth="1"/>
    <col min="12044" max="12044" width="10.140625" style="304" customWidth="1"/>
    <col min="12045" max="12048" width="0" style="304" hidden="1" customWidth="1"/>
    <col min="12049" max="12049" width="11.28515625" style="304" customWidth="1"/>
    <col min="12050" max="12050" width="34.42578125" style="304" customWidth="1"/>
    <col min="12051" max="12288" width="9.140625" style="304"/>
    <col min="12289" max="12292" width="2" style="304" customWidth="1"/>
    <col min="12293" max="12293" width="2.140625" style="304" customWidth="1"/>
    <col min="12294" max="12294" width="3.5703125" style="304" customWidth="1"/>
    <col min="12295" max="12295" width="34.28515625" style="304" customWidth="1"/>
    <col min="12296" max="12296" width="4.7109375" style="304" customWidth="1"/>
    <col min="12297" max="12297" width="9" style="304" customWidth="1"/>
    <col min="12298" max="12298" width="11.7109375" style="304" customWidth="1"/>
    <col min="12299" max="12299" width="12.42578125" style="304" customWidth="1"/>
    <col min="12300" max="12300" width="10.140625" style="304" customWidth="1"/>
    <col min="12301" max="12304" width="0" style="304" hidden="1" customWidth="1"/>
    <col min="12305" max="12305" width="11.28515625" style="304" customWidth="1"/>
    <col min="12306" max="12306" width="34.42578125" style="304" customWidth="1"/>
    <col min="12307" max="12544" width="9.140625" style="304"/>
    <col min="12545" max="12548" width="2" style="304" customWidth="1"/>
    <col min="12549" max="12549" width="2.140625" style="304" customWidth="1"/>
    <col min="12550" max="12550" width="3.5703125" style="304" customWidth="1"/>
    <col min="12551" max="12551" width="34.28515625" style="304" customWidth="1"/>
    <col min="12552" max="12552" width="4.7109375" style="304" customWidth="1"/>
    <col min="12553" max="12553" width="9" style="304" customWidth="1"/>
    <col min="12554" max="12554" width="11.7109375" style="304" customWidth="1"/>
    <col min="12555" max="12555" width="12.42578125" style="304" customWidth="1"/>
    <col min="12556" max="12556" width="10.140625" style="304" customWidth="1"/>
    <col min="12557" max="12560" width="0" style="304" hidden="1" customWidth="1"/>
    <col min="12561" max="12561" width="11.28515625" style="304" customWidth="1"/>
    <col min="12562" max="12562" width="34.42578125" style="304" customWidth="1"/>
    <col min="12563" max="12800" width="9.140625" style="304"/>
    <col min="12801" max="12804" width="2" style="304" customWidth="1"/>
    <col min="12805" max="12805" width="2.140625" style="304" customWidth="1"/>
    <col min="12806" max="12806" width="3.5703125" style="304" customWidth="1"/>
    <col min="12807" max="12807" width="34.28515625" style="304" customWidth="1"/>
    <col min="12808" max="12808" width="4.7109375" style="304" customWidth="1"/>
    <col min="12809" max="12809" width="9" style="304" customWidth="1"/>
    <col min="12810" max="12810" width="11.7109375" style="304" customWidth="1"/>
    <col min="12811" max="12811" width="12.42578125" style="304" customWidth="1"/>
    <col min="12812" max="12812" width="10.140625" style="304" customWidth="1"/>
    <col min="12813" max="12816" width="0" style="304" hidden="1" customWidth="1"/>
    <col min="12817" max="12817" width="11.28515625" style="304" customWidth="1"/>
    <col min="12818" max="12818" width="34.42578125" style="304" customWidth="1"/>
    <col min="12819" max="13056" width="9.140625" style="304"/>
    <col min="13057" max="13060" width="2" style="304" customWidth="1"/>
    <col min="13061" max="13061" width="2.140625" style="304" customWidth="1"/>
    <col min="13062" max="13062" width="3.5703125" style="304" customWidth="1"/>
    <col min="13063" max="13063" width="34.28515625" style="304" customWidth="1"/>
    <col min="13064" max="13064" width="4.7109375" style="304" customWidth="1"/>
    <col min="13065" max="13065" width="9" style="304" customWidth="1"/>
    <col min="13066" max="13066" width="11.7109375" style="304" customWidth="1"/>
    <col min="13067" max="13067" width="12.42578125" style="304" customWidth="1"/>
    <col min="13068" max="13068" width="10.140625" style="304" customWidth="1"/>
    <col min="13069" max="13072" width="0" style="304" hidden="1" customWidth="1"/>
    <col min="13073" max="13073" width="11.28515625" style="304" customWidth="1"/>
    <col min="13074" max="13074" width="34.42578125" style="304" customWidth="1"/>
    <col min="13075" max="13312" width="9.140625" style="304"/>
    <col min="13313" max="13316" width="2" style="304" customWidth="1"/>
    <col min="13317" max="13317" width="2.140625" style="304" customWidth="1"/>
    <col min="13318" max="13318" width="3.5703125" style="304" customWidth="1"/>
    <col min="13319" max="13319" width="34.28515625" style="304" customWidth="1"/>
    <col min="13320" max="13320" width="4.7109375" style="304" customWidth="1"/>
    <col min="13321" max="13321" width="9" style="304" customWidth="1"/>
    <col min="13322" max="13322" width="11.7109375" style="304" customWidth="1"/>
    <col min="13323" max="13323" width="12.42578125" style="304" customWidth="1"/>
    <col min="13324" max="13324" width="10.140625" style="304" customWidth="1"/>
    <col min="13325" max="13328" width="0" style="304" hidden="1" customWidth="1"/>
    <col min="13329" max="13329" width="11.28515625" style="304" customWidth="1"/>
    <col min="13330" max="13330" width="34.42578125" style="304" customWidth="1"/>
    <col min="13331" max="13568" width="9.140625" style="304"/>
    <col min="13569" max="13572" width="2" style="304" customWidth="1"/>
    <col min="13573" max="13573" width="2.140625" style="304" customWidth="1"/>
    <col min="13574" max="13574" width="3.5703125" style="304" customWidth="1"/>
    <col min="13575" max="13575" width="34.28515625" style="304" customWidth="1"/>
    <col min="13576" max="13576" width="4.7109375" style="304" customWidth="1"/>
    <col min="13577" max="13577" width="9" style="304" customWidth="1"/>
    <col min="13578" max="13578" width="11.7109375" style="304" customWidth="1"/>
    <col min="13579" max="13579" width="12.42578125" style="304" customWidth="1"/>
    <col min="13580" max="13580" width="10.140625" style="304" customWidth="1"/>
    <col min="13581" max="13584" width="0" style="304" hidden="1" customWidth="1"/>
    <col min="13585" max="13585" width="11.28515625" style="304" customWidth="1"/>
    <col min="13586" max="13586" width="34.42578125" style="304" customWidth="1"/>
    <col min="13587" max="13824" width="9.140625" style="304"/>
    <col min="13825" max="13828" width="2" style="304" customWidth="1"/>
    <col min="13829" max="13829" width="2.140625" style="304" customWidth="1"/>
    <col min="13830" max="13830" width="3.5703125" style="304" customWidth="1"/>
    <col min="13831" max="13831" width="34.28515625" style="304" customWidth="1"/>
    <col min="13832" max="13832" width="4.7109375" style="304" customWidth="1"/>
    <col min="13833" max="13833" width="9" style="304" customWidth="1"/>
    <col min="13834" max="13834" width="11.7109375" style="304" customWidth="1"/>
    <col min="13835" max="13835" width="12.42578125" style="304" customWidth="1"/>
    <col min="13836" max="13836" width="10.140625" style="304" customWidth="1"/>
    <col min="13837" max="13840" width="0" style="304" hidden="1" customWidth="1"/>
    <col min="13841" max="13841" width="11.28515625" style="304" customWidth="1"/>
    <col min="13842" max="13842" width="34.42578125" style="304" customWidth="1"/>
    <col min="13843" max="14080" width="9.140625" style="304"/>
    <col min="14081" max="14084" width="2" style="304" customWidth="1"/>
    <col min="14085" max="14085" width="2.140625" style="304" customWidth="1"/>
    <col min="14086" max="14086" width="3.5703125" style="304" customWidth="1"/>
    <col min="14087" max="14087" width="34.28515625" style="304" customWidth="1"/>
    <col min="14088" max="14088" width="4.7109375" style="304" customWidth="1"/>
    <col min="14089" max="14089" width="9" style="304" customWidth="1"/>
    <col min="14090" max="14090" width="11.7109375" style="304" customWidth="1"/>
    <col min="14091" max="14091" width="12.42578125" style="304" customWidth="1"/>
    <col min="14092" max="14092" width="10.140625" style="304" customWidth="1"/>
    <col min="14093" max="14096" width="0" style="304" hidden="1" customWidth="1"/>
    <col min="14097" max="14097" width="11.28515625" style="304" customWidth="1"/>
    <col min="14098" max="14098" width="34.42578125" style="304" customWidth="1"/>
    <col min="14099" max="14336" width="9.140625" style="304"/>
    <col min="14337" max="14340" width="2" style="304" customWidth="1"/>
    <col min="14341" max="14341" width="2.140625" style="304" customWidth="1"/>
    <col min="14342" max="14342" width="3.5703125" style="304" customWidth="1"/>
    <col min="14343" max="14343" width="34.28515625" style="304" customWidth="1"/>
    <col min="14344" max="14344" width="4.7109375" style="304" customWidth="1"/>
    <col min="14345" max="14345" width="9" style="304" customWidth="1"/>
    <col min="14346" max="14346" width="11.7109375" style="304" customWidth="1"/>
    <col min="14347" max="14347" width="12.42578125" style="304" customWidth="1"/>
    <col min="14348" max="14348" width="10.140625" style="304" customWidth="1"/>
    <col min="14349" max="14352" width="0" style="304" hidden="1" customWidth="1"/>
    <col min="14353" max="14353" width="11.28515625" style="304" customWidth="1"/>
    <col min="14354" max="14354" width="34.42578125" style="304" customWidth="1"/>
    <col min="14355" max="14592" width="9.140625" style="304"/>
    <col min="14593" max="14596" width="2" style="304" customWidth="1"/>
    <col min="14597" max="14597" width="2.140625" style="304" customWidth="1"/>
    <col min="14598" max="14598" width="3.5703125" style="304" customWidth="1"/>
    <col min="14599" max="14599" width="34.28515625" style="304" customWidth="1"/>
    <col min="14600" max="14600" width="4.7109375" style="304" customWidth="1"/>
    <col min="14601" max="14601" width="9" style="304" customWidth="1"/>
    <col min="14602" max="14602" width="11.7109375" style="304" customWidth="1"/>
    <col min="14603" max="14603" width="12.42578125" style="304" customWidth="1"/>
    <col min="14604" max="14604" width="10.140625" style="304" customWidth="1"/>
    <col min="14605" max="14608" width="0" style="304" hidden="1" customWidth="1"/>
    <col min="14609" max="14609" width="11.28515625" style="304" customWidth="1"/>
    <col min="14610" max="14610" width="34.42578125" style="304" customWidth="1"/>
    <col min="14611" max="14848" width="9.140625" style="304"/>
    <col min="14849" max="14852" width="2" style="304" customWidth="1"/>
    <col min="14853" max="14853" width="2.140625" style="304" customWidth="1"/>
    <col min="14854" max="14854" width="3.5703125" style="304" customWidth="1"/>
    <col min="14855" max="14855" width="34.28515625" style="304" customWidth="1"/>
    <col min="14856" max="14856" width="4.7109375" style="304" customWidth="1"/>
    <col min="14857" max="14857" width="9" style="304" customWidth="1"/>
    <col min="14858" max="14858" width="11.7109375" style="304" customWidth="1"/>
    <col min="14859" max="14859" width="12.42578125" style="304" customWidth="1"/>
    <col min="14860" max="14860" width="10.140625" style="304" customWidth="1"/>
    <col min="14861" max="14864" width="0" style="304" hidden="1" customWidth="1"/>
    <col min="14865" max="14865" width="11.28515625" style="304" customWidth="1"/>
    <col min="14866" max="14866" width="34.42578125" style="304" customWidth="1"/>
    <col min="14867" max="15104" width="9.140625" style="304"/>
    <col min="15105" max="15108" width="2" style="304" customWidth="1"/>
    <col min="15109" max="15109" width="2.140625" style="304" customWidth="1"/>
    <col min="15110" max="15110" width="3.5703125" style="304" customWidth="1"/>
    <col min="15111" max="15111" width="34.28515625" style="304" customWidth="1"/>
    <col min="15112" max="15112" width="4.7109375" style="304" customWidth="1"/>
    <col min="15113" max="15113" width="9" style="304" customWidth="1"/>
    <col min="15114" max="15114" width="11.7109375" style="304" customWidth="1"/>
    <col min="15115" max="15115" width="12.42578125" style="304" customWidth="1"/>
    <col min="15116" max="15116" width="10.140625" style="304" customWidth="1"/>
    <col min="15117" max="15120" width="0" style="304" hidden="1" customWidth="1"/>
    <col min="15121" max="15121" width="11.28515625" style="304" customWidth="1"/>
    <col min="15122" max="15122" width="34.42578125" style="304" customWidth="1"/>
    <col min="15123" max="15360" width="9.140625" style="304"/>
    <col min="15361" max="15364" width="2" style="304" customWidth="1"/>
    <col min="15365" max="15365" width="2.140625" style="304" customWidth="1"/>
    <col min="15366" max="15366" width="3.5703125" style="304" customWidth="1"/>
    <col min="15367" max="15367" width="34.28515625" style="304" customWidth="1"/>
    <col min="15368" max="15368" width="4.7109375" style="304" customWidth="1"/>
    <col min="15369" max="15369" width="9" style="304" customWidth="1"/>
    <col min="15370" max="15370" width="11.7109375" style="304" customWidth="1"/>
    <col min="15371" max="15371" width="12.42578125" style="304" customWidth="1"/>
    <col min="15372" max="15372" width="10.140625" style="304" customWidth="1"/>
    <col min="15373" max="15376" width="0" style="304" hidden="1" customWidth="1"/>
    <col min="15377" max="15377" width="11.28515625" style="304" customWidth="1"/>
    <col min="15378" max="15378" width="34.42578125" style="304" customWidth="1"/>
    <col min="15379" max="15616" width="9.140625" style="304"/>
    <col min="15617" max="15620" width="2" style="304" customWidth="1"/>
    <col min="15621" max="15621" width="2.140625" style="304" customWidth="1"/>
    <col min="15622" max="15622" width="3.5703125" style="304" customWidth="1"/>
    <col min="15623" max="15623" width="34.28515625" style="304" customWidth="1"/>
    <col min="15624" max="15624" width="4.7109375" style="304" customWidth="1"/>
    <col min="15625" max="15625" width="9" style="304" customWidth="1"/>
    <col min="15626" max="15626" width="11.7109375" style="304" customWidth="1"/>
    <col min="15627" max="15627" width="12.42578125" style="304" customWidth="1"/>
    <col min="15628" max="15628" width="10.140625" style="304" customWidth="1"/>
    <col min="15629" max="15632" width="0" style="304" hidden="1" customWidth="1"/>
    <col min="15633" max="15633" width="11.28515625" style="304" customWidth="1"/>
    <col min="15634" max="15634" width="34.42578125" style="304" customWidth="1"/>
    <col min="15635" max="15872" width="9.140625" style="304"/>
    <col min="15873" max="15876" width="2" style="304" customWidth="1"/>
    <col min="15877" max="15877" width="2.140625" style="304" customWidth="1"/>
    <col min="15878" max="15878" width="3.5703125" style="304" customWidth="1"/>
    <col min="15879" max="15879" width="34.28515625" style="304" customWidth="1"/>
    <col min="15880" max="15880" width="4.7109375" style="304" customWidth="1"/>
    <col min="15881" max="15881" width="9" style="304" customWidth="1"/>
    <col min="15882" max="15882" width="11.7109375" style="304" customWidth="1"/>
    <col min="15883" max="15883" width="12.42578125" style="304" customWidth="1"/>
    <col min="15884" max="15884" width="10.140625" style="304" customWidth="1"/>
    <col min="15885" max="15888" width="0" style="304" hidden="1" customWidth="1"/>
    <col min="15889" max="15889" width="11.28515625" style="304" customWidth="1"/>
    <col min="15890" max="15890" width="34.42578125" style="304" customWidth="1"/>
    <col min="15891" max="16128" width="9.140625" style="304"/>
    <col min="16129" max="16132" width="2" style="304" customWidth="1"/>
    <col min="16133" max="16133" width="2.140625" style="304" customWidth="1"/>
    <col min="16134" max="16134" width="3.5703125" style="304" customWidth="1"/>
    <col min="16135" max="16135" width="34.28515625" style="304" customWidth="1"/>
    <col min="16136" max="16136" width="4.7109375" style="304" customWidth="1"/>
    <col min="16137" max="16137" width="9" style="304" customWidth="1"/>
    <col min="16138" max="16138" width="11.7109375" style="304" customWidth="1"/>
    <col min="16139" max="16139" width="12.42578125" style="304" customWidth="1"/>
    <col min="16140" max="16140" width="10.140625" style="304" customWidth="1"/>
    <col min="16141" max="16144" width="0" style="304" hidden="1" customWidth="1"/>
    <col min="16145" max="16145" width="11.28515625" style="304" customWidth="1"/>
    <col min="16146" max="16146" width="34.42578125" style="304" customWidth="1"/>
    <col min="16147" max="16384" width="9.140625" style="304"/>
  </cols>
  <sheetData>
    <row r="1" spans="1:36" ht="15" customHeight="1">
      <c r="G1" s="149"/>
      <c r="H1" s="150"/>
      <c r="I1" s="151"/>
      <c r="J1" s="302" t="s">
        <v>0</v>
      </c>
      <c r="K1" s="302"/>
      <c r="L1" s="302"/>
      <c r="M1" s="153"/>
      <c r="N1" s="302"/>
      <c r="O1" s="302"/>
      <c r="P1" s="302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</row>
    <row r="2" spans="1:36" ht="14.25" customHeight="1">
      <c r="H2" s="150"/>
      <c r="I2" s="304"/>
      <c r="J2" s="302" t="s">
        <v>1</v>
      </c>
      <c r="K2" s="302"/>
      <c r="L2" s="302"/>
      <c r="M2" s="153"/>
      <c r="N2" s="302"/>
      <c r="O2" s="302"/>
      <c r="P2" s="302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</row>
    <row r="3" spans="1:36" ht="13.5" customHeight="1">
      <c r="H3" s="155"/>
      <c r="I3" s="150"/>
      <c r="J3" s="302" t="s">
        <v>2</v>
      </c>
      <c r="K3" s="302"/>
      <c r="L3" s="302"/>
      <c r="M3" s="153"/>
      <c r="N3" s="302"/>
      <c r="O3" s="302"/>
      <c r="P3" s="302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</row>
    <row r="4" spans="1:36" ht="14.25" customHeight="1">
      <c r="G4" s="156" t="s">
        <v>3</v>
      </c>
      <c r="H4" s="150"/>
      <c r="I4" s="304"/>
      <c r="J4" s="302" t="s">
        <v>4</v>
      </c>
      <c r="K4" s="302"/>
      <c r="L4" s="302"/>
      <c r="M4" s="153"/>
      <c r="N4" s="157"/>
      <c r="O4" s="157"/>
      <c r="P4" s="302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</row>
    <row r="5" spans="1:36" ht="12" customHeight="1">
      <c r="H5" s="158"/>
      <c r="I5" s="304"/>
      <c r="J5" s="302" t="s">
        <v>5</v>
      </c>
      <c r="K5" s="302"/>
      <c r="L5" s="302"/>
      <c r="M5" s="153"/>
      <c r="N5" s="302"/>
      <c r="O5" s="302"/>
      <c r="P5" s="302"/>
      <c r="Q5" s="302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</row>
    <row r="6" spans="1:36" ht="25.5" customHeight="1">
      <c r="G6" s="159" t="s">
        <v>6</v>
      </c>
      <c r="H6" s="302"/>
      <c r="I6" s="302"/>
      <c r="J6" s="160"/>
      <c r="K6" s="160"/>
      <c r="L6" s="161"/>
      <c r="M6" s="15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303"/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</row>
    <row r="8" spans="1:36" ht="14.25" customHeight="1">
      <c r="A8" s="306"/>
      <c r="B8" s="307"/>
      <c r="C8" s="307"/>
      <c r="D8" s="307"/>
      <c r="E8" s="307"/>
      <c r="F8" s="307"/>
      <c r="G8" s="370" t="s">
        <v>8</v>
      </c>
      <c r="H8" s="370"/>
      <c r="I8" s="370"/>
      <c r="J8" s="370"/>
      <c r="K8" s="370"/>
      <c r="L8" s="307"/>
      <c r="M8" s="153"/>
      <c r="T8" s="303"/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303"/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303"/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</row>
    <row r="11" spans="1:36" ht="12" customHeight="1">
      <c r="G11" s="372" t="s">
        <v>11</v>
      </c>
      <c r="H11" s="372"/>
      <c r="I11" s="372"/>
      <c r="J11" s="372"/>
      <c r="K11" s="372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</row>
    <row r="12" spans="1:36" ht="9" customHeight="1"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303"/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</row>
    <row r="14" spans="1:36" ht="12" customHeight="1"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304"/>
      <c r="C17" s="304"/>
      <c r="D17" s="304"/>
      <c r="E17" s="363" t="s">
        <v>247</v>
      </c>
      <c r="F17" s="363"/>
      <c r="G17" s="363"/>
      <c r="H17" s="363"/>
      <c r="I17" s="363"/>
      <c r="J17" s="363"/>
      <c r="K17" s="363"/>
      <c r="L17" s="30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303"/>
      <c r="J19" s="167"/>
      <c r="K19" s="168"/>
      <c r="L19" s="169" t="s">
        <v>16</v>
      </c>
      <c r="M19" s="166"/>
    </row>
    <row r="20" spans="1:17" ht="11.25" customHeight="1">
      <c r="F20" s="303"/>
      <c r="J20" s="170" t="s">
        <v>17</v>
      </c>
      <c r="K20" s="155"/>
      <c r="L20" s="171"/>
      <c r="M20" s="166"/>
    </row>
    <row r="21" spans="1:17" ht="12" customHeight="1">
      <c r="E21" s="302"/>
      <c r="F21" s="308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310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303"/>
      <c r="G23" s="308" t="s">
        <v>255</v>
      </c>
      <c r="H23" s="178"/>
      <c r="J23" s="305" t="s">
        <v>23</v>
      </c>
      <c r="K23" s="180" t="s">
        <v>246</v>
      </c>
      <c r="L23" s="171"/>
      <c r="M23" s="166"/>
    </row>
    <row r="24" spans="1:17" ht="12.75" customHeight="1">
      <c r="F24" s="303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303"/>
      <c r="G25" s="367" t="s">
        <v>27</v>
      </c>
      <c r="H25" s="367"/>
      <c r="I25" s="186" t="s">
        <v>264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1000</v>
      </c>
      <c r="J30" s="207">
        <f>SUM(J31+J42+J61+J82+J89+J109+J131+J150+J160)</f>
        <v>1000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1000</v>
      </c>
      <c r="J42" s="230">
        <f t="shared" si="2"/>
        <v>1000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1000</v>
      </c>
      <c r="J43" s="208">
        <f t="shared" si="2"/>
        <v>1000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1000</v>
      </c>
      <c r="J44" s="208">
        <f t="shared" si="2"/>
        <v>1000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1000</v>
      </c>
      <c r="J45" s="236">
        <f>SUM(J46:J60)</f>
        <v>1000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1000</v>
      </c>
      <c r="J60" s="225">
        <v>1000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40000</v>
      </c>
      <c r="J176" s="249">
        <f>SUM(J177+J229+J294)</f>
        <v>40000</v>
      </c>
      <c r="K176" s="208">
        <f>SUM(K177+K229+K294)</f>
        <v>0</v>
      </c>
      <c r="L176" s="207">
        <f>SUM(L177+L229+L294)</f>
        <v>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40000</v>
      </c>
      <c r="J177" s="229">
        <f>SUM(J178+J200+J207+J219+J223)</f>
        <v>40000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40000</v>
      </c>
      <c r="J178" s="249">
        <f>SUM(J179+J182+J187+J192+J197)</f>
        <v>40000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40000</v>
      </c>
      <c r="J182" s="251">
        <f>J183</f>
        <v>40000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40000</v>
      </c>
      <c r="J183" s="249">
        <f>SUM(J184:J186)</f>
        <v>40000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customHeight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40000</v>
      </c>
      <c r="J186" s="224">
        <v>40000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303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41000</v>
      </c>
      <c r="J359" s="259">
        <f>SUM(J30+J176)</f>
        <v>41000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304"/>
      <c r="F362" s="304"/>
      <c r="G362" s="290"/>
      <c r="H362" s="290"/>
      <c r="I362" s="300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apas10">
    <pageSetUpPr fitToPage="1"/>
  </sheetPr>
  <dimension ref="A1:AJ365"/>
  <sheetViews>
    <sheetView topLeftCell="A22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262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263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256</v>
      </c>
      <c r="J25" s="187" t="s">
        <v>264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15000</v>
      </c>
      <c r="J30" s="207">
        <f>SUM(J31+J42+J61+J82+J89+J109+J131+J150+J160)</f>
        <v>15000</v>
      </c>
      <c r="K30" s="208">
        <f>SUM(K31+K42+K61+K82+K89+K109+K131+K150+K160)</f>
        <v>15000</v>
      </c>
      <c r="L30" s="207">
        <f>SUM(L31+L42+L61+L82+L89+L109+L131+L150+L160)</f>
        <v>15000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15000</v>
      </c>
      <c r="J150" s="251">
        <f>J151</f>
        <v>15000</v>
      </c>
      <c r="K150" s="230">
        <f>K151</f>
        <v>15000</v>
      </c>
      <c r="L150" s="229">
        <f>L151</f>
        <v>15000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15000</v>
      </c>
      <c r="J151" s="251">
        <f>J152+J157</f>
        <v>15000</v>
      </c>
      <c r="K151" s="230">
        <f>K152+K157</f>
        <v>15000</v>
      </c>
      <c r="L151" s="229">
        <f>L152+L157</f>
        <v>15000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15000</v>
      </c>
      <c r="J152" s="249">
        <f>J153</f>
        <v>15000</v>
      </c>
      <c r="K152" s="208">
        <f>K153</f>
        <v>15000</v>
      </c>
      <c r="L152" s="207">
        <f>L153</f>
        <v>15000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15000</v>
      </c>
      <c r="J153" s="230">
        <f>SUM(J154:J156)</f>
        <v>15000</v>
      </c>
      <c r="K153" s="230">
        <f>SUM(K154:K156)</f>
        <v>15000</v>
      </c>
      <c r="L153" s="230">
        <f>SUM(L154:L156)</f>
        <v>15000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15000</v>
      </c>
      <c r="J155" s="267">
        <v>15000</v>
      </c>
      <c r="K155" s="267">
        <v>15000</v>
      </c>
      <c r="L155" s="267">
        <v>15000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15000</v>
      </c>
      <c r="J359" s="259">
        <f>SUM(J30+J176)</f>
        <v>15000</v>
      </c>
      <c r="K359" s="259">
        <f>SUM(K30+K176)</f>
        <v>15000</v>
      </c>
      <c r="L359" s="259">
        <f>SUM(L30+L176)</f>
        <v>15000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apas11">
    <pageSetUpPr fitToPage="1"/>
  </sheetPr>
  <dimension ref="A1:AJ365"/>
  <sheetViews>
    <sheetView topLeftCell="A28" workbookViewId="0">
      <selection activeCell="J23" sqref="J23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265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263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28</v>
      </c>
      <c r="J25" s="187" t="s">
        <v>24</v>
      </c>
      <c r="K25" s="188" t="s">
        <v>30</v>
      </c>
      <c r="L25" s="188" t="s">
        <v>28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140000</v>
      </c>
      <c r="J30" s="207">
        <f>SUM(J31+J42+J61+J82+J89+J109+J131+J150+J160)</f>
        <v>140000</v>
      </c>
      <c r="K30" s="208">
        <f>SUM(K31+K42+K61+K82+K89+K109+K131+K150+K160)</f>
        <v>114025.94</v>
      </c>
      <c r="L30" s="207">
        <f>SUM(L31+L42+L61+L82+L89+L109+L131+L150+L160)</f>
        <v>114025.94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140000</v>
      </c>
      <c r="J42" s="230">
        <f t="shared" si="2"/>
        <v>140000</v>
      </c>
      <c r="K42" s="229">
        <f t="shared" si="2"/>
        <v>114025.94</v>
      </c>
      <c r="L42" s="229">
        <f t="shared" si="2"/>
        <v>114025.94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140000</v>
      </c>
      <c r="J43" s="208">
        <f t="shared" si="2"/>
        <v>140000</v>
      </c>
      <c r="K43" s="207">
        <f t="shared" si="2"/>
        <v>114025.94</v>
      </c>
      <c r="L43" s="208">
        <f t="shared" si="2"/>
        <v>114025.94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140000</v>
      </c>
      <c r="J44" s="208">
        <f t="shared" si="2"/>
        <v>140000</v>
      </c>
      <c r="K44" s="217">
        <f t="shared" si="2"/>
        <v>114025.94</v>
      </c>
      <c r="L44" s="217">
        <f t="shared" si="2"/>
        <v>114025.94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140000</v>
      </c>
      <c r="J45" s="236">
        <f>SUM(J46:J60)</f>
        <v>140000</v>
      </c>
      <c r="K45" s="237">
        <f>SUM(K46:K60)</f>
        <v>114025.94</v>
      </c>
      <c r="L45" s="237">
        <f>SUM(L46:L60)</f>
        <v>114025.94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customHeight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136000</v>
      </c>
      <c r="J54" s="225">
        <v>136000</v>
      </c>
      <c r="K54" s="225">
        <v>110069.14</v>
      </c>
      <c r="L54" s="225">
        <v>110069.14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4000</v>
      </c>
      <c r="J60" s="225">
        <v>4000</v>
      </c>
      <c r="K60" s="225">
        <v>3956.8</v>
      </c>
      <c r="L60" s="225">
        <v>3956.8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140000</v>
      </c>
      <c r="J359" s="259">
        <f>SUM(J30+J176)</f>
        <v>140000</v>
      </c>
      <c r="K359" s="259">
        <f>SUM(K30+K176)</f>
        <v>114025.94</v>
      </c>
      <c r="L359" s="259">
        <f>SUM(L30+L176)</f>
        <v>114025.94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apas12">
    <pageSetUpPr fitToPage="1"/>
  </sheetPr>
  <dimension ref="A1:AJ365"/>
  <sheetViews>
    <sheetView topLeftCell="A28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247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266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267</v>
      </c>
      <c r="H23" s="178"/>
      <c r="J23" s="179" t="s">
        <v>23</v>
      </c>
      <c r="K23" s="180" t="s">
        <v>246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268</v>
      </c>
      <c r="J25" s="187" t="s">
        <v>30</v>
      </c>
      <c r="K25" s="188" t="s">
        <v>24</v>
      </c>
      <c r="L25" s="188" t="s">
        <v>269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10400</v>
      </c>
      <c r="J30" s="207">
        <f>SUM(J31+J42+J61+J82+J89+J109+J131+J150+J160)</f>
        <v>7400</v>
      </c>
      <c r="K30" s="208">
        <f>SUM(K31+K42+K61+K82+K89+K109+K131+K150+K160)</f>
        <v>3919.6400000000003</v>
      </c>
      <c r="L30" s="207">
        <f>SUM(L31+L42+L61+L82+L89+L109+L131+L150+L160)</f>
        <v>3919.6400000000003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10400</v>
      </c>
      <c r="J42" s="230">
        <f t="shared" si="2"/>
        <v>7400</v>
      </c>
      <c r="K42" s="229">
        <f t="shared" si="2"/>
        <v>3919.6400000000003</v>
      </c>
      <c r="L42" s="229">
        <f t="shared" si="2"/>
        <v>3919.6400000000003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10400</v>
      </c>
      <c r="J43" s="208">
        <f t="shared" si="2"/>
        <v>7400</v>
      </c>
      <c r="K43" s="207">
        <f t="shared" si="2"/>
        <v>3919.6400000000003</v>
      </c>
      <c r="L43" s="208">
        <f t="shared" si="2"/>
        <v>3919.6400000000003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10400</v>
      </c>
      <c r="J44" s="208">
        <f t="shared" si="2"/>
        <v>7400</v>
      </c>
      <c r="K44" s="217">
        <f t="shared" si="2"/>
        <v>3919.6400000000003</v>
      </c>
      <c r="L44" s="217">
        <f t="shared" si="2"/>
        <v>3919.6400000000003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10400</v>
      </c>
      <c r="J45" s="236">
        <f>SUM(J46:J60)</f>
        <v>7400</v>
      </c>
      <c r="K45" s="237">
        <f>SUM(K46:K60)</f>
        <v>3919.6400000000003</v>
      </c>
      <c r="L45" s="237">
        <f>SUM(L46:L60)</f>
        <v>3919.6400000000003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customHeight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2500</v>
      </c>
      <c r="J54" s="225">
        <v>2500</v>
      </c>
      <c r="K54" s="225">
        <v>1733.11</v>
      </c>
      <c r="L54" s="225">
        <v>1733.11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7900</v>
      </c>
      <c r="J60" s="225">
        <v>4900</v>
      </c>
      <c r="K60" s="225">
        <v>2186.5300000000002</v>
      </c>
      <c r="L60" s="225">
        <v>2186.5300000000002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10400</v>
      </c>
      <c r="J359" s="259">
        <f>SUM(J30+J176)</f>
        <v>7400</v>
      </c>
      <c r="K359" s="259">
        <f>SUM(K30+K176)</f>
        <v>3919.6400000000003</v>
      </c>
      <c r="L359" s="259">
        <f>SUM(L30+L176)</f>
        <v>3919.6400000000003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apas13">
    <pageSetUpPr fitToPage="1"/>
  </sheetPr>
  <dimension ref="A1:AJ365"/>
  <sheetViews>
    <sheetView topLeftCell="A22" workbookViewId="0">
      <selection activeCell="I155" sqref="I15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272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29</v>
      </c>
      <c r="J25" s="187" t="s">
        <v>24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18700</v>
      </c>
      <c r="J30" s="207">
        <f>SUM(J31+J42+J61+J82+J89+J109+J131+J150+J160)</f>
        <v>18700</v>
      </c>
      <c r="K30" s="208">
        <f>SUM(K31+K42+K61+K82+K89+K109+K131+K150+K160)</f>
        <v>18623.11</v>
      </c>
      <c r="L30" s="207">
        <f>SUM(L31+L42+L61+L82+L89+L109+L131+L150+L160)</f>
        <v>18623.11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18700</v>
      </c>
      <c r="J150" s="251">
        <f>J151</f>
        <v>18700</v>
      </c>
      <c r="K150" s="230">
        <f>K151</f>
        <v>18623.11</v>
      </c>
      <c r="L150" s="229">
        <f>L151</f>
        <v>18623.11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18700</v>
      </c>
      <c r="J151" s="251">
        <f>J152+J157</f>
        <v>18700</v>
      </c>
      <c r="K151" s="230">
        <f>K152+K157</f>
        <v>18623.11</v>
      </c>
      <c r="L151" s="229">
        <f>L152+L157</f>
        <v>18623.11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18700</v>
      </c>
      <c r="J152" s="249">
        <f>J153</f>
        <v>18700</v>
      </c>
      <c r="K152" s="208">
        <f>K153</f>
        <v>18623.11</v>
      </c>
      <c r="L152" s="207">
        <f>L153</f>
        <v>18623.11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18700</v>
      </c>
      <c r="J153" s="230">
        <f>SUM(J154:J156)</f>
        <v>18700</v>
      </c>
      <c r="K153" s="230">
        <f>SUM(K154:K156)</f>
        <v>18623.11</v>
      </c>
      <c r="L153" s="230">
        <f>SUM(L154:L156)</f>
        <v>18623.11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18700</v>
      </c>
      <c r="J155" s="267">
        <v>18700</v>
      </c>
      <c r="K155" s="267">
        <v>18623.11</v>
      </c>
      <c r="L155" s="267">
        <v>18623.11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18700</v>
      </c>
      <c r="J359" s="259">
        <f>SUM(J30+J176)</f>
        <v>18700</v>
      </c>
      <c r="K359" s="259">
        <f>SUM(K30+K176)</f>
        <v>18623.11</v>
      </c>
      <c r="L359" s="259">
        <f>SUM(L30+L176)</f>
        <v>18623.11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apas14">
    <pageSetUpPr fitToPage="1"/>
  </sheetPr>
  <dimension ref="A1:AJ365"/>
  <sheetViews>
    <sheetView topLeftCell="A28" workbookViewId="0">
      <selection activeCell="G23" sqref="G23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273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274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30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24600</v>
      </c>
      <c r="J30" s="207">
        <f>SUM(J31+J42+J61+J82+J89+J109+J131+J150+J160)</f>
        <v>24600</v>
      </c>
      <c r="K30" s="208">
        <f>SUM(K31+K42+K61+K82+K89+K109+K131+K150+K160)</f>
        <v>24592.76</v>
      </c>
      <c r="L30" s="207">
        <f>SUM(L31+L42+L61+L82+L89+L109+L131+L150+L160)</f>
        <v>24592.76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24600</v>
      </c>
      <c r="J42" s="230">
        <f t="shared" si="2"/>
        <v>24600</v>
      </c>
      <c r="K42" s="229">
        <f t="shared" si="2"/>
        <v>24592.76</v>
      </c>
      <c r="L42" s="229">
        <f t="shared" si="2"/>
        <v>24592.76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24600</v>
      </c>
      <c r="J43" s="208">
        <f t="shared" si="2"/>
        <v>24600</v>
      </c>
      <c r="K43" s="207">
        <f t="shared" si="2"/>
        <v>24592.76</v>
      </c>
      <c r="L43" s="208">
        <f t="shared" si="2"/>
        <v>24592.76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24600</v>
      </c>
      <c r="J44" s="208">
        <f t="shared" si="2"/>
        <v>24600</v>
      </c>
      <c r="K44" s="217">
        <f t="shared" si="2"/>
        <v>24592.76</v>
      </c>
      <c r="L44" s="217">
        <f t="shared" si="2"/>
        <v>24592.76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24600</v>
      </c>
      <c r="J45" s="236">
        <f>SUM(J46:J60)</f>
        <v>24600</v>
      </c>
      <c r="K45" s="237">
        <f>SUM(K46:K60)</f>
        <v>24592.76</v>
      </c>
      <c r="L45" s="237">
        <f>SUM(L46:L60)</f>
        <v>24592.76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24600</v>
      </c>
      <c r="J60" s="225">
        <v>24600</v>
      </c>
      <c r="K60" s="225">
        <v>24592.76</v>
      </c>
      <c r="L60" s="225">
        <v>24592.76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24600</v>
      </c>
      <c r="J359" s="259">
        <f>SUM(J30+J176)</f>
        <v>24600</v>
      </c>
      <c r="K359" s="259">
        <f>SUM(K30+K176)</f>
        <v>24592.76</v>
      </c>
      <c r="L359" s="259">
        <f>SUM(L30+L176)</f>
        <v>24592.76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apas15">
    <pageSetUpPr fitToPage="1"/>
  </sheetPr>
  <dimension ref="A1:AJ365"/>
  <sheetViews>
    <sheetView topLeftCell="A28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273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274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30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10900</v>
      </c>
      <c r="J30" s="207">
        <f>SUM(J31+J42+J61+J82+J89+J109+J131+J150+J160)</f>
        <v>10900</v>
      </c>
      <c r="K30" s="208">
        <f>SUM(K31+K42+K61+K82+K89+K109+K131+K150+K160)</f>
        <v>5580.98</v>
      </c>
      <c r="L30" s="207">
        <f>SUM(L31+L42+L61+L82+L89+L109+L131+L150+L160)</f>
        <v>5580.98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10900</v>
      </c>
      <c r="J42" s="230">
        <f t="shared" si="2"/>
        <v>10900</v>
      </c>
      <c r="K42" s="229">
        <f t="shared" si="2"/>
        <v>5580.98</v>
      </c>
      <c r="L42" s="229">
        <f t="shared" si="2"/>
        <v>5580.98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10900</v>
      </c>
      <c r="J43" s="208">
        <f t="shared" si="2"/>
        <v>10900</v>
      </c>
      <c r="K43" s="207">
        <f t="shared" si="2"/>
        <v>5580.98</v>
      </c>
      <c r="L43" s="208">
        <f t="shared" si="2"/>
        <v>5580.98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10900</v>
      </c>
      <c r="J44" s="208">
        <f t="shared" si="2"/>
        <v>10900</v>
      </c>
      <c r="K44" s="217">
        <f t="shared" si="2"/>
        <v>5580.98</v>
      </c>
      <c r="L44" s="217">
        <f t="shared" si="2"/>
        <v>5580.98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10900</v>
      </c>
      <c r="J45" s="236">
        <f>SUM(J46:J60)</f>
        <v>10900</v>
      </c>
      <c r="K45" s="237">
        <f>SUM(K46:K60)</f>
        <v>5580.98</v>
      </c>
      <c r="L45" s="237">
        <f>SUM(L46:L60)</f>
        <v>5580.98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10900</v>
      </c>
      <c r="J60" s="225">
        <v>10900</v>
      </c>
      <c r="K60" s="225">
        <v>5580.98</v>
      </c>
      <c r="L60" s="225">
        <v>5580.98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10900</v>
      </c>
      <c r="J359" s="259">
        <f>SUM(J30+J176)</f>
        <v>10900</v>
      </c>
      <c r="K359" s="259">
        <f>SUM(K30+K176)</f>
        <v>5580.98</v>
      </c>
      <c r="L359" s="259">
        <f>SUM(L30+L176)</f>
        <v>5580.98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apas16">
    <pageSetUpPr fitToPage="1"/>
  </sheetPr>
  <dimension ref="A1:AJ365"/>
  <sheetViews>
    <sheetView topLeftCell="A22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273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277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30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600000</v>
      </c>
      <c r="J30" s="207">
        <f>SUM(J31+J42+J61+J82+J89+J109+J131+J150+J160)</f>
        <v>600000</v>
      </c>
      <c r="K30" s="208">
        <f>SUM(K31+K42+K61+K82+K89+K109+K131+K150+K160)</f>
        <v>487000</v>
      </c>
      <c r="L30" s="207">
        <f>SUM(L31+L42+L61+L82+L89+L109+L131+L150+L160)</f>
        <v>466770.14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600000</v>
      </c>
      <c r="J42" s="230">
        <f t="shared" si="2"/>
        <v>600000</v>
      </c>
      <c r="K42" s="229">
        <f t="shared" si="2"/>
        <v>487000</v>
      </c>
      <c r="L42" s="229">
        <f t="shared" si="2"/>
        <v>466770.14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600000</v>
      </c>
      <c r="J43" s="208">
        <f t="shared" si="2"/>
        <v>600000</v>
      </c>
      <c r="K43" s="207">
        <f t="shared" si="2"/>
        <v>487000</v>
      </c>
      <c r="L43" s="208">
        <f t="shared" si="2"/>
        <v>466770.14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600000</v>
      </c>
      <c r="J44" s="208">
        <f t="shared" si="2"/>
        <v>600000</v>
      </c>
      <c r="K44" s="217">
        <f t="shared" si="2"/>
        <v>487000</v>
      </c>
      <c r="L44" s="217">
        <f t="shared" si="2"/>
        <v>466770.14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600000</v>
      </c>
      <c r="J45" s="236">
        <f>SUM(J46:J60)</f>
        <v>600000</v>
      </c>
      <c r="K45" s="237">
        <f>SUM(K46:K60)</f>
        <v>487000</v>
      </c>
      <c r="L45" s="237">
        <f>SUM(L46:L60)</f>
        <v>466770.14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600000</v>
      </c>
      <c r="J60" s="225">
        <v>600000</v>
      </c>
      <c r="K60" s="225">
        <v>487000</v>
      </c>
      <c r="L60" s="225">
        <v>466770.14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600000</v>
      </c>
      <c r="J359" s="259">
        <f>SUM(J30+J176)</f>
        <v>600000</v>
      </c>
      <c r="K359" s="259">
        <f>SUM(K30+K176)</f>
        <v>487000</v>
      </c>
      <c r="L359" s="259">
        <f>SUM(L30+L176)</f>
        <v>466770.14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AJ365"/>
  <sheetViews>
    <sheetView topLeftCell="A2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278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279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244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4000</v>
      </c>
      <c r="J30" s="207">
        <f>SUM(J31+J42+J61+J82+J89+J109+J131+J150+J160)</f>
        <v>4000</v>
      </c>
      <c r="K30" s="208">
        <f>SUM(K31+K42+K61+K82+K89+K109+K131+K150+K160)</f>
        <v>311.73</v>
      </c>
      <c r="L30" s="207">
        <f>SUM(L31+L42+L61+L82+L89+L109+L131+L150+L160)</f>
        <v>311.73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4000</v>
      </c>
      <c r="J42" s="230">
        <f t="shared" si="2"/>
        <v>4000</v>
      </c>
      <c r="K42" s="229">
        <f t="shared" si="2"/>
        <v>311.73</v>
      </c>
      <c r="L42" s="229">
        <f t="shared" si="2"/>
        <v>311.73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4000</v>
      </c>
      <c r="J43" s="208">
        <f t="shared" si="2"/>
        <v>4000</v>
      </c>
      <c r="K43" s="207">
        <f t="shared" si="2"/>
        <v>311.73</v>
      </c>
      <c r="L43" s="208">
        <f t="shared" si="2"/>
        <v>311.73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4000</v>
      </c>
      <c r="J44" s="208">
        <f t="shared" si="2"/>
        <v>4000</v>
      </c>
      <c r="K44" s="217">
        <f t="shared" si="2"/>
        <v>311.73</v>
      </c>
      <c r="L44" s="217">
        <f t="shared" si="2"/>
        <v>311.73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4000</v>
      </c>
      <c r="J45" s="236">
        <f>SUM(J46:J60)</f>
        <v>4000</v>
      </c>
      <c r="K45" s="237">
        <f>SUM(K46:K60)</f>
        <v>311.73</v>
      </c>
      <c r="L45" s="237">
        <f>SUM(L46:L60)</f>
        <v>311.73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4000</v>
      </c>
      <c r="J60" s="225">
        <v>4000</v>
      </c>
      <c r="K60" s="225">
        <v>311.73</v>
      </c>
      <c r="L60" s="225">
        <v>311.73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4000</v>
      </c>
      <c r="J359" s="259">
        <f>SUM(J30+J176)</f>
        <v>4000</v>
      </c>
      <c r="K359" s="259">
        <f>SUM(K30+K176)</f>
        <v>311.73</v>
      </c>
      <c r="L359" s="259">
        <f>SUM(L30+L176)</f>
        <v>311.73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AJ365"/>
  <sheetViews>
    <sheetView topLeftCell="A2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278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280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244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2000</v>
      </c>
      <c r="J30" s="207">
        <f>SUM(J31+J42+J61+J82+J89+J109+J131+J150+J160)</f>
        <v>2000</v>
      </c>
      <c r="K30" s="208">
        <f>SUM(K31+K42+K61+K82+K89+K109+K131+K150+K160)</f>
        <v>1990.93</v>
      </c>
      <c r="L30" s="207">
        <f>SUM(L31+L42+L61+L82+L89+L109+L131+L150+L160)</f>
        <v>1990.93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2000</v>
      </c>
      <c r="J42" s="230">
        <f t="shared" si="2"/>
        <v>2000</v>
      </c>
      <c r="K42" s="229">
        <f t="shared" si="2"/>
        <v>1990.93</v>
      </c>
      <c r="L42" s="229">
        <f t="shared" si="2"/>
        <v>1990.93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2000</v>
      </c>
      <c r="J43" s="208">
        <f t="shared" si="2"/>
        <v>2000</v>
      </c>
      <c r="K43" s="207">
        <f t="shared" si="2"/>
        <v>1990.93</v>
      </c>
      <c r="L43" s="208">
        <f t="shared" si="2"/>
        <v>1990.93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2000</v>
      </c>
      <c r="J44" s="208">
        <f t="shared" si="2"/>
        <v>2000</v>
      </c>
      <c r="K44" s="217">
        <f t="shared" si="2"/>
        <v>1990.93</v>
      </c>
      <c r="L44" s="217">
        <f t="shared" si="2"/>
        <v>1990.93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2000</v>
      </c>
      <c r="J45" s="236">
        <f>SUM(J46:J60)</f>
        <v>2000</v>
      </c>
      <c r="K45" s="237">
        <f>SUM(K46:K60)</f>
        <v>1990.93</v>
      </c>
      <c r="L45" s="237">
        <f>SUM(L46:L60)</f>
        <v>1990.93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2000</v>
      </c>
      <c r="J60" s="225">
        <v>2000</v>
      </c>
      <c r="K60" s="225">
        <v>1990.93</v>
      </c>
      <c r="L60" s="225">
        <v>1990.93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2000</v>
      </c>
      <c r="J359" s="259">
        <f>SUM(J30+J176)</f>
        <v>2000</v>
      </c>
      <c r="K359" s="259">
        <f>SUM(K30+K176)</f>
        <v>1990.93</v>
      </c>
      <c r="L359" s="259">
        <f>SUM(L30+L176)</f>
        <v>1990.93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AJ365"/>
  <sheetViews>
    <sheetView topLeftCell="A2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282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9200</v>
      </c>
      <c r="J30" s="207">
        <f>SUM(J31+J42+J61+J82+J89+J109+J131+J150+J160)</f>
        <v>6900</v>
      </c>
      <c r="K30" s="208">
        <f>SUM(K31+K42+K61+K82+K89+K109+K131+K150+K160)</f>
        <v>6900</v>
      </c>
      <c r="L30" s="207">
        <f>SUM(L31+L42+L61+L82+L89+L109+L131+L150+L160)</f>
        <v>6900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9200</v>
      </c>
      <c r="J42" s="230">
        <f t="shared" si="2"/>
        <v>6900</v>
      </c>
      <c r="K42" s="229">
        <f t="shared" si="2"/>
        <v>6900</v>
      </c>
      <c r="L42" s="229">
        <f t="shared" si="2"/>
        <v>6900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9200</v>
      </c>
      <c r="J43" s="208">
        <f t="shared" si="2"/>
        <v>6900</v>
      </c>
      <c r="K43" s="207">
        <f t="shared" si="2"/>
        <v>6900</v>
      </c>
      <c r="L43" s="208">
        <f t="shared" si="2"/>
        <v>6900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9200</v>
      </c>
      <c r="J44" s="208">
        <f t="shared" si="2"/>
        <v>6900</v>
      </c>
      <c r="K44" s="217">
        <f t="shared" si="2"/>
        <v>6900</v>
      </c>
      <c r="L44" s="217">
        <f t="shared" si="2"/>
        <v>6900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9200</v>
      </c>
      <c r="J45" s="236">
        <f>SUM(J46:J60)</f>
        <v>6900</v>
      </c>
      <c r="K45" s="237">
        <f>SUM(K46:K60)</f>
        <v>6900</v>
      </c>
      <c r="L45" s="237">
        <f>SUM(L46:L60)</f>
        <v>6900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9200</v>
      </c>
      <c r="J60" s="225">
        <v>6900</v>
      </c>
      <c r="K60" s="225">
        <v>6900</v>
      </c>
      <c r="L60" s="225">
        <v>6900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9200</v>
      </c>
      <c r="J359" s="259">
        <f>SUM(J30+J176)</f>
        <v>6900</v>
      </c>
      <c r="K359" s="259">
        <f>SUM(K30+K176)</f>
        <v>6900</v>
      </c>
      <c r="L359" s="259">
        <f>SUM(L30+L176)</f>
        <v>6900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AJ365"/>
  <sheetViews>
    <sheetView topLeftCell="A42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283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5300</v>
      </c>
      <c r="J30" s="207">
        <f>SUM(J31+J42+J61+J82+J89+J109+J131+J150+J160)</f>
        <v>5300</v>
      </c>
      <c r="K30" s="208">
        <f>SUM(K31+K42+K61+K82+K89+K109+K131+K150+K160)</f>
        <v>5000</v>
      </c>
      <c r="L30" s="207">
        <f>SUM(L31+L42+L61+L82+L89+L109+L131+L150+L160)</f>
        <v>5000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5300</v>
      </c>
      <c r="J42" s="230">
        <f t="shared" si="2"/>
        <v>5300</v>
      </c>
      <c r="K42" s="229">
        <f t="shared" si="2"/>
        <v>5000</v>
      </c>
      <c r="L42" s="229">
        <f t="shared" si="2"/>
        <v>5000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5300</v>
      </c>
      <c r="J43" s="208">
        <f t="shared" si="2"/>
        <v>5300</v>
      </c>
      <c r="K43" s="207">
        <f t="shared" si="2"/>
        <v>5000</v>
      </c>
      <c r="L43" s="208">
        <f t="shared" si="2"/>
        <v>5000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5300</v>
      </c>
      <c r="J44" s="208">
        <f t="shared" si="2"/>
        <v>5300</v>
      </c>
      <c r="K44" s="217">
        <f t="shared" si="2"/>
        <v>5000</v>
      </c>
      <c r="L44" s="217">
        <f t="shared" si="2"/>
        <v>5000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5300</v>
      </c>
      <c r="J45" s="236">
        <f>SUM(J46:J60)</f>
        <v>5300</v>
      </c>
      <c r="K45" s="237">
        <f>SUM(K46:K60)</f>
        <v>5000</v>
      </c>
      <c r="L45" s="237">
        <f>SUM(L46:L60)</f>
        <v>5000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5300</v>
      </c>
      <c r="J60" s="225">
        <v>5300</v>
      </c>
      <c r="K60" s="225">
        <v>5000</v>
      </c>
      <c r="L60" s="225">
        <v>5000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5300</v>
      </c>
      <c r="J359" s="259">
        <f>SUM(J30+J176)</f>
        <v>5300</v>
      </c>
      <c r="K359" s="259">
        <f>SUM(K30+K176)</f>
        <v>5000</v>
      </c>
      <c r="L359" s="259">
        <f>SUM(L30+L176)</f>
        <v>5000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AJ365"/>
  <sheetViews>
    <sheetView topLeftCell="A2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283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7000</v>
      </c>
      <c r="J30" s="207">
        <f>SUM(J31+J42+J61+J82+J89+J109+J131+J150+J160)</f>
        <v>7000</v>
      </c>
      <c r="K30" s="208">
        <f>SUM(K31+K42+K61+K82+K89+K109+K131+K150+K160)</f>
        <v>7000</v>
      </c>
      <c r="L30" s="207">
        <f>SUM(L31+L42+L61+L82+L89+L109+L131+L150+L160)</f>
        <v>7000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7000</v>
      </c>
      <c r="J42" s="230">
        <f t="shared" si="2"/>
        <v>7000</v>
      </c>
      <c r="K42" s="229">
        <f t="shared" si="2"/>
        <v>7000</v>
      </c>
      <c r="L42" s="229">
        <f t="shared" si="2"/>
        <v>7000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7000</v>
      </c>
      <c r="J43" s="208">
        <f t="shared" si="2"/>
        <v>7000</v>
      </c>
      <c r="K43" s="207">
        <f t="shared" si="2"/>
        <v>7000</v>
      </c>
      <c r="L43" s="208">
        <f t="shared" si="2"/>
        <v>7000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7000</v>
      </c>
      <c r="J44" s="208">
        <f t="shared" si="2"/>
        <v>7000</v>
      </c>
      <c r="K44" s="217">
        <f t="shared" si="2"/>
        <v>7000</v>
      </c>
      <c r="L44" s="217">
        <f t="shared" si="2"/>
        <v>7000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7000</v>
      </c>
      <c r="J45" s="236">
        <f>SUM(J46:J60)</f>
        <v>7000</v>
      </c>
      <c r="K45" s="237">
        <f>SUM(K46:K60)</f>
        <v>7000</v>
      </c>
      <c r="L45" s="237">
        <f>SUM(L46:L60)</f>
        <v>7000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7000</v>
      </c>
      <c r="J60" s="225">
        <v>7000</v>
      </c>
      <c r="K60" s="225">
        <v>7000</v>
      </c>
      <c r="L60" s="225">
        <v>7000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7000</v>
      </c>
      <c r="J359" s="259">
        <f>SUM(J30+J176)</f>
        <v>7000</v>
      </c>
      <c r="K359" s="259">
        <f>SUM(K30+K176)</f>
        <v>7000</v>
      </c>
      <c r="L359" s="259">
        <f>SUM(L30+L176)</f>
        <v>7000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AJ365"/>
  <sheetViews>
    <sheetView topLeftCell="A42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284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7900</v>
      </c>
      <c r="J30" s="207">
        <f>SUM(J31+J42+J61+J82+J89+J109+J131+J150+J160)</f>
        <v>5600</v>
      </c>
      <c r="K30" s="208">
        <f>SUM(K31+K42+K61+K82+K89+K109+K131+K150+K160)</f>
        <v>4636.2</v>
      </c>
      <c r="L30" s="207">
        <f>SUM(L31+L42+L61+L82+L89+L109+L131+L150+L160)</f>
        <v>4636.2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7900</v>
      </c>
      <c r="J42" s="230">
        <f t="shared" si="2"/>
        <v>5600</v>
      </c>
      <c r="K42" s="229">
        <f t="shared" si="2"/>
        <v>4636.2</v>
      </c>
      <c r="L42" s="229">
        <f t="shared" si="2"/>
        <v>4636.2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7900</v>
      </c>
      <c r="J43" s="208">
        <f t="shared" si="2"/>
        <v>5600</v>
      </c>
      <c r="K43" s="207">
        <f t="shared" si="2"/>
        <v>4636.2</v>
      </c>
      <c r="L43" s="208">
        <f t="shared" si="2"/>
        <v>4636.2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7900</v>
      </c>
      <c r="J44" s="208">
        <f t="shared" si="2"/>
        <v>5600</v>
      </c>
      <c r="K44" s="217">
        <f t="shared" si="2"/>
        <v>4636.2</v>
      </c>
      <c r="L44" s="217">
        <f t="shared" si="2"/>
        <v>4636.2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7900</v>
      </c>
      <c r="J45" s="236">
        <f>SUM(J46:J60)</f>
        <v>5600</v>
      </c>
      <c r="K45" s="237">
        <f>SUM(K46:K60)</f>
        <v>4636.2</v>
      </c>
      <c r="L45" s="237">
        <f>SUM(L46:L60)</f>
        <v>4636.2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customHeight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600</v>
      </c>
      <c r="J49" s="225">
        <v>600</v>
      </c>
      <c r="K49" s="225">
        <v>540</v>
      </c>
      <c r="L49" s="225">
        <v>540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7300</v>
      </c>
      <c r="J60" s="225">
        <v>5000</v>
      </c>
      <c r="K60" s="225">
        <v>4096.2</v>
      </c>
      <c r="L60" s="225">
        <v>4096.2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7900</v>
      </c>
      <c r="J359" s="259">
        <f>SUM(J30+J176)</f>
        <v>5600</v>
      </c>
      <c r="K359" s="259">
        <f>SUM(K30+K176)</f>
        <v>4636.2</v>
      </c>
      <c r="L359" s="259">
        <f>SUM(L30+L176)</f>
        <v>4636.2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FCE4B-9808-49C6-8FD1-720269076B8D}">
  <sheetPr>
    <pageSetUpPr fitToPage="1"/>
  </sheetPr>
  <dimension ref="A1:AJ365"/>
  <sheetViews>
    <sheetView topLeftCell="A28" workbookViewId="0">
      <selection activeCell="L14" sqref="L14"/>
    </sheetView>
  </sheetViews>
  <sheetFormatPr defaultRowHeight="15"/>
  <cols>
    <col min="1" max="4" width="2" style="303" customWidth="1"/>
    <col min="5" max="5" width="2.140625" style="303" customWidth="1"/>
    <col min="6" max="6" width="3.5703125" style="301" customWidth="1"/>
    <col min="7" max="7" width="34.28515625" style="303" customWidth="1"/>
    <col min="8" max="8" width="4.7109375" style="303" customWidth="1"/>
    <col min="9" max="9" width="9" style="303" customWidth="1"/>
    <col min="10" max="10" width="11.7109375" style="303" customWidth="1"/>
    <col min="11" max="11" width="12.42578125" style="303" customWidth="1"/>
    <col min="12" max="12" width="10.140625" style="303" customWidth="1"/>
    <col min="13" max="13" width="0.140625" style="303" hidden="1" customWidth="1"/>
    <col min="14" max="14" width="6.140625" style="303" hidden="1" customWidth="1"/>
    <col min="15" max="15" width="8.85546875" style="303" hidden="1" customWidth="1"/>
    <col min="16" max="16" width="9.140625" style="303" hidden="1" customWidth="1"/>
    <col min="17" max="17" width="11.28515625" style="303" customWidth="1"/>
    <col min="18" max="18" width="34.42578125" style="303" customWidth="1"/>
    <col min="19" max="19" width="9.140625" style="303"/>
    <col min="20" max="256" width="9.140625" style="304"/>
    <col min="257" max="260" width="2" style="304" customWidth="1"/>
    <col min="261" max="261" width="2.140625" style="304" customWidth="1"/>
    <col min="262" max="262" width="3.5703125" style="304" customWidth="1"/>
    <col min="263" max="263" width="34.28515625" style="304" customWidth="1"/>
    <col min="264" max="264" width="4.7109375" style="304" customWidth="1"/>
    <col min="265" max="265" width="9" style="304" customWidth="1"/>
    <col min="266" max="266" width="11.7109375" style="304" customWidth="1"/>
    <col min="267" max="267" width="12.42578125" style="304" customWidth="1"/>
    <col min="268" max="268" width="10.140625" style="304" customWidth="1"/>
    <col min="269" max="272" width="0" style="304" hidden="1" customWidth="1"/>
    <col min="273" max="273" width="11.28515625" style="304" customWidth="1"/>
    <col min="274" max="274" width="34.42578125" style="304" customWidth="1"/>
    <col min="275" max="512" width="9.140625" style="304"/>
    <col min="513" max="516" width="2" style="304" customWidth="1"/>
    <col min="517" max="517" width="2.140625" style="304" customWidth="1"/>
    <col min="518" max="518" width="3.5703125" style="304" customWidth="1"/>
    <col min="519" max="519" width="34.28515625" style="304" customWidth="1"/>
    <col min="520" max="520" width="4.7109375" style="304" customWidth="1"/>
    <col min="521" max="521" width="9" style="304" customWidth="1"/>
    <col min="522" max="522" width="11.7109375" style="304" customWidth="1"/>
    <col min="523" max="523" width="12.42578125" style="304" customWidth="1"/>
    <col min="524" max="524" width="10.140625" style="304" customWidth="1"/>
    <col min="525" max="528" width="0" style="304" hidden="1" customWidth="1"/>
    <col min="529" max="529" width="11.28515625" style="304" customWidth="1"/>
    <col min="530" max="530" width="34.42578125" style="304" customWidth="1"/>
    <col min="531" max="768" width="9.140625" style="304"/>
    <col min="769" max="772" width="2" style="304" customWidth="1"/>
    <col min="773" max="773" width="2.140625" style="304" customWidth="1"/>
    <col min="774" max="774" width="3.5703125" style="304" customWidth="1"/>
    <col min="775" max="775" width="34.28515625" style="304" customWidth="1"/>
    <col min="776" max="776" width="4.7109375" style="304" customWidth="1"/>
    <col min="777" max="777" width="9" style="304" customWidth="1"/>
    <col min="778" max="778" width="11.7109375" style="304" customWidth="1"/>
    <col min="779" max="779" width="12.42578125" style="304" customWidth="1"/>
    <col min="780" max="780" width="10.140625" style="304" customWidth="1"/>
    <col min="781" max="784" width="0" style="304" hidden="1" customWidth="1"/>
    <col min="785" max="785" width="11.28515625" style="304" customWidth="1"/>
    <col min="786" max="786" width="34.42578125" style="304" customWidth="1"/>
    <col min="787" max="1024" width="9.140625" style="304"/>
    <col min="1025" max="1028" width="2" style="304" customWidth="1"/>
    <col min="1029" max="1029" width="2.140625" style="304" customWidth="1"/>
    <col min="1030" max="1030" width="3.5703125" style="304" customWidth="1"/>
    <col min="1031" max="1031" width="34.28515625" style="304" customWidth="1"/>
    <col min="1032" max="1032" width="4.7109375" style="304" customWidth="1"/>
    <col min="1033" max="1033" width="9" style="304" customWidth="1"/>
    <col min="1034" max="1034" width="11.7109375" style="304" customWidth="1"/>
    <col min="1035" max="1035" width="12.42578125" style="304" customWidth="1"/>
    <col min="1036" max="1036" width="10.140625" style="304" customWidth="1"/>
    <col min="1037" max="1040" width="0" style="304" hidden="1" customWidth="1"/>
    <col min="1041" max="1041" width="11.28515625" style="304" customWidth="1"/>
    <col min="1042" max="1042" width="34.42578125" style="304" customWidth="1"/>
    <col min="1043" max="1280" width="9.140625" style="304"/>
    <col min="1281" max="1284" width="2" style="304" customWidth="1"/>
    <col min="1285" max="1285" width="2.140625" style="304" customWidth="1"/>
    <col min="1286" max="1286" width="3.5703125" style="304" customWidth="1"/>
    <col min="1287" max="1287" width="34.28515625" style="304" customWidth="1"/>
    <col min="1288" max="1288" width="4.7109375" style="304" customWidth="1"/>
    <col min="1289" max="1289" width="9" style="304" customWidth="1"/>
    <col min="1290" max="1290" width="11.7109375" style="304" customWidth="1"/>
    <col min="1291" max="1291" width="12.42578125" style="304" customWidth="1"/>
    <col min="1292" max="1292" width="10.140625" style="304" customWidth="1"/>
    <col min="1293" max="1296" width="0" style="304" hidden="1" customWidth="1"/>
    <col min="1297" max="1297" width="11.28515625" style="304" customWidth="1"/>
    <col min="1298" max="1298" width="34.42578125" style="304" customWidth="1"/>
    <col min="1299" max="1536" width="9.140625" style="304"/>
    <col min="1537" max="1540" width="2" style="304" customWidth="1"/>
    <col min="1541" max="1541" width="2.140625" style="304" customWidth="1"/>
    <col min="1542" max="1542" width="3.5703125" style="304" customWidth="1"/>
    <col min="1543" max="1543" width="34.28515625" style="304" customWidth="1"/>
    <col min="1544" max="1544" width="4.7109375" style="304" customWidth="1"/>
    <col min="1545" max="1545" width="9" style="304" customWidth="1"/>
    <col min="1546" max="1546" width="11.7109375" style="304" customWidth="1"/>
    <col min="1547" max="1547" width="12.42578125" style="304" customWidth="1"/>
    <col min="1548" max="1548" width="10.140625" style="304" customWidth="1"/>
    <col min="1549" max="1552" width="0" style="304" hidden="1" customWidth="1"/>
    <col min="1553" max="1553" width="11.28515625" style="304" customWidth="1"/>
    <col min="1554" max="1554" width="34.42578125" style="304" customWidth="1"/>
    <col min="1555" max="1792" width="9.140625" style="304"/>
    <col min="1793" max="1796" width="2" style="304" customWidth="1"/>
    <col min="1797" max="1797" width="2.140625" style="304" customWidth="1"/>
    <col min="1798" max="1798" width="3.5703125" style="304" customWidth="1"/>
    <col min="1799" max="1799" width="34.28515625" style="304" customWidth="1"/>
    <col min="1800" max="1800" width="4.7109375" style="304" customWidth="1"/>
    <col min="1801" max="1801" width="9" style="304" customWidth="1"/>
    <col min="1802" max="1802" width="11.7109375" style="304" customWidth="1"/>
    <col min="1803" max="1803" width="12.42578125" style="304" customWidth="1"/>
    <col min="1804" max="1804" width="10.140625" style="304" customWidth="1"/>
    <col min="1805" max="1808" width="0" style="304" hidden="1" customWidth="1"/>
    <col min="1809" max="1809" width="11.28515625" style="304" customWidth="1"/>
    <col min="1810" max="1810" width="34.42578125" style="304" customWidth="1"/>
    <col min="1811" max="2048" width="9.140625" style="304"/>
    <col min="2049" max="2052" width="2" style="304" customWidth="1"/>
    <col min="2053" max="2053" width="2.140625" style="304" customWidth="1"/>
    <col min="2054" max="2054" width="3.5703125" style="304" customWidth="1"/>
    <col min="2055" max="2055" width="34.28515625" style="304" customWidth="1"/>
    <col min="2056" max="2056" width="4.7109375" style="304" customWidth="1"/>
    <col min="2057" max="2057" width="9" style="304" customWidth="1"/>
    <col min="2058" max="2058" width="11.7109375" style="304" customWidth="1"/>
    <col min="2059" max="2059" width="12.42578125" style="304" customWidth="1"/>
    <col min="2060" max="2060" width="10.140625" style="304" customWidth="1"/>
    <col min="2061" max="2064" width="0" style="304" hidden="1" customWidth="1"/>
    <col min="2065" max="2065" width="11.28515625" style="304" customWidth="1"/>
    <col min="2066" max="2066" width="34.42578125" style="304" customWidth="1"/>
    <col min="2067" max="2304" width="9.140625" style="304"/>
    <col min="2305" max="2308" width="2" style="304" customWidth="1"/>
    <col min="2309" max="2309" width="2.140625" style="304" customWidth="1"/>
    <col min="2310" max="2310" width="3.5703125" style="304" customWidth="1"/>
    <col min="2311" max="2311" width="34.28515625" style="304" customWidth="1"/>
    <col min="2312" max="2312" width="4.7109375" style="304" customWidth="1"/>
    <col min="2313" max="2313" width="9" style="304" customWidth="1"/>
    <col min="2314" max="2314" width="11.7109375" style="304" customWidth="1"/>
    <col min="2315" max="2315" width="12.42578125" style="304" customWidth="1"/>
    <col min="2316" max="2316" width="10.140625" style="304" customWidth="1"/>
    <col min="2317" max="2320" width="0" style="304" hidden="1" customWidth="1"/>
    <col min="2321" max="2321" width="11.28515625" style="304" customWidth="1"/>
    <col min="2322" max="2322" width="34.42578125" style="304" customWidth="1"/>
    <col min="2323" max="2560" width="9.140625" style="304"/>
    <col min="2561" max="2564" width="2" style="304" customWidth="1"/>
    <col min="2565" max="2565" width="2.140625" style="304" customWidth="1"/>
    <col min="2566" max="2566" width="3.5703125" style="304" customWidth="1"/>
    <col min="2567" max="2567" width="34.28515625" style="304" customWidth="1"/>
    <col min="2568" max="2568" width="4.7109375" style="304" customWidth="1"/>
    <col min="2569" max="2569" width="9" style="304" customWidth="1"/>
    <col min="2570" max="2570" width="11.7109375" style="304" customWidth="1"/>
    <col min="2571" max="2571" width="12.42578125" style="304" customWidth="1"/>
    <col min="2572" max="2572" width="10.140625" style="304" customWidth="1"/>
    <col min="2573" max="2576" width="0" style="304" hidden="1" customWidth="1"/>
    <col min="2577" max="2577" width="11.28515625" style="304" customWidth="1"/>
    <col min="2578" max="2578" width="34.42578125" style="304" customWidth="1"/>
    <col min="2579" max="2816" width="9.140625" style="304"/>
    <col min="2817" max="2820" width="2" style="304" customWidth="1"/>
    <col min="2821" max="2821" width="2.140625" style="304" customWidth="1"/>
    <col min="2822" max="2822" width="3.5703125" style="304" customWidth="1"/>
    <col min="2823" max="2823" width="34.28515625" style="304" customWidth="1"/>
    <col min="2824" max="2824" width="4.7109375" style="304" customWidth="1"/>
    <col min="2825" max="2825" width="9" style="304" customWidth="1"/>
    <col min="2826" max="2826" width="11.7109375" style="304" customWidth="1"/>
    <col min="2827" max="2827" width="12.42578125" style="304" customWidth="1"/>
    <col min="2828" max="2828" width="10.140625" style="304" customWidth="1"/>
    <col min="2829" max="2832" width="0" style="304" hidden="1" customWidth="1"/>
    <col min="2833" max="2833" width="11.28515625" style="304" customWidth="1"/>
    <col min="2834" max="2834" width="34.42578125" style="304" customWidth="1"/>
    <col min="2835" max="3072" width="9.140625" style="304"/>
    <col min="3073" max="3076" width="2" style="304" customWidth="1"/>
    <col min="3077" max="3077" width="2.140625" style="304" customWidth="1"/>
    <col min="3078" max="3078" width="3.5703125" style="304" customWidth="1"/>
    <col min="3079" max="3079" width="34.28515625" style="304" customWidth="1"/>
    <col min="3080" max="3080" width="4.7109375" style="304" customWidth="1"/>
    <col min="3081" max="3081" width="9" style="304" customWidth="1"/>
    <col min="3082" max="3082" width="11.7109375" style="304" customWidth="1"/>
    <col min="3083" max="3083" width="12.42578125" style="304" customWidth="1"/>
    <col min="3084" max="3084" width="10.140625" style="304" customWidth="1"/>
    <col min="3085" max="3088" width="0" style="304" hidden="1" customWidth="1"/>
    <col min="3089" max="3089" width="11.28515625" style="304" customWidth="1"/>
    <col min="3090" max="3090" width="34.42578125" style="304" customWidth="1"/>
    <col min="3091" max="3328" width="9.140625" style="304"/>
    <col min="3329" max="3332" width="2" style="304" customWidth="1"/>
    <col min="3333" max="3333" width="2.140625" style="304" customWidth="1"/>
    <col min="3334" max="3334" width="3.5703125" style="304" customWidth="1"/>
    <col min="3335" max="3335" width="34.28515625" style="304" customWidth="1"/>
    <col min="3336" max="3336" width="4.7109375" style="304" customWidth="1"/>
    <col min="3337" max="3337" width="9" style="304" customWidth="1"/>
    <col min="3338" max="3338" width="11.7109375" style="304" customWidth="1"/>
    <col min="3339" max="3339" width="12.42578125" style="304" customWidth="1"/>
    <col min="3340" max="3340" width="10.140625" style="304" customWidth="1"/>
    <col min="3341" max="3344" width="0" style="304" hidden="1" customWidth="1"/>
    <col min="3345" max="3345" width="11.28515625" style="304" customWidth="1"/>
    <col min="3346" max="3346" width="34.42578125" style="304" customWidth="1"/>
    <col min="3347" max="3584" width="9.140625" style="304"/>
    <col min="3585" max="3588" width="2" style="304" customWidth="1"/>
    <col min="3589" max="3589" width="2.140625" style="304" customWidth="1"/>
    <col min="3590" max="3590" width="3.5703125" style="304" customWidth="1"/>
    <col min="3591" max="3591" width="34.28515625" style="304" customWidth="1"/>
    <col min="3592" max="3592" width="4.7109375" style="304" customWidth="1"/>
    <col min="3593" max="3593" width="9" style="304" customWidth="1"/>
    <col min="3594" max="3594" width="11.7109375" style="304" customWidth="1"/>
    <col min="3595" max="3595" width="12.42578125" style="304" customWidth="1"/>
    <col min="3596" max="3596" width="10.140625" style="304" customWidth="1"/>
    <col min="3597" max="3600" width="0" style="304" hidden="1" customWidth="1"/>
    <col min="3601" max="3601" width="11.28515625" style="304" customWidth="1"/>
    <col min="3602" max="3602" width="34.42578125" style="304" customWidth="1"/>
    <col min="3603" max="3840" width="9.140625" style="304"/>
    <col min="3841" max="3844" width="2" style="304" customWidth="1"/>
    <col min="3845" max="3845" width="2.140625" style="304" customWidth="1"/>
    <col min="3846" max="3846" width="3.5703125" style="304" customWidth="1"/>
    <col min="3847" max="3847" width="34.28515625" style="304" customWidth="1"/>
    <col min="3848" max="3848" width="4.7109375" style="304" customWidth="1"/>
    <col min="3849" max="3849" width="9" style="304" customWidth="1"/>
    <col min="3850" max="3850" width="11.7109375" style="304" customWidth="1"/>
    <col min="3851" max="3851" width="12.42578125" style="304" customWidth="1"/>
    <col min="3852" max="3852" width="10.140625" style="304" customWidth="1"/>
    <col min="3853" max="3856" width="0" style="304" hidden="1" customWidth="1"/>
    <col min="3857" max="3857" width="11.28515625" style="304" customWidth="1"/>
    <col min="3858" max="3858" width="34.42578125" style="304" customWidth="1"/>
    <col min="3859" max="4096" width="9.140625" style="304"/>
    <col min="4097" max="4100" width="2" style="304" customWidth="1"/>
    <col min="4101" max="4101" width="2.140625" style="304" customWidth="1"/>
    <col min="4102" max="4102" width="3.5703125" style="304" customWidth="1"/>
    <col min="4103" max="4103" width="34.28515625" style="304" customWidth="1"/>
    <col min="4104" max="4104" width="4.7109375" style="304" customWidth="1"/>
    <col min="4105" max="4105" width="9" style="304" customWidth="1"/>
    <col min="4106" max="4106" width="11.7109375" style="304" customWidth="1"/>
    <col min="4107" max="4107" width="12.42578125" style="304" customWidth="1"/>
    <col min="4108" max="4108" width="10.140625" style="304" customWidth="1"/>
    <col min="4109" max="4112" width="0" style="304" hidden="1" customWidth="1"/>
    <col min="4113" max="4113" width="11.28515625" style="304" customWidth="1"/>
    <col min="4114" max="4114" width="34.42578125" style="304" customWidth="1"/>
    <col min="4115" max="4352" width="9.140625" style="304"/>
    <col min="4353" max="4356" width="2" style="304" customWidth="1"/>
    <col min="4357" max="4357" width="2.140625" style="304" customWidth="1"/>
    <col min="4358" max="4358" width="3.5703125" style="304" customWidth="1"/>
    <col min="4359" max="4359" width="34.28515625" style="304" customWidth="1"/>
    <col min="4360" max="4360" width="4.7109375" style="304" customWidth="1"/>
    <col min="4361" max="4361" width="9" style="304" customWidth="1"/>
    <col min="4362" max="4362" width="11.7109375" style="304" customWidth="1"/>
    <col min="4363" max="4363" width="12.42578125" style="304" customWidth="1"/>
    <col min="4364" max="4364" width="10.140625" style="304" customWidth="1"/>
    <col min="4365" max="4368" width="0" style="304" hidden="1" customWidth="1"/>
    <col min="4369" max="4369" width="11.28515625" style="304" customWidth="1"/>
    <col min="4370" max="4370" width="34.42578125" style="304" customWidth="1"/>
    <col min="4371" max="4608" width="9.140625" style="304"/>
    <col min="4609" max="4612" width="2" style="304" customWidth="1"/>
    <col min="4613" max="4613" width="2.140625" style="304" customWidth="1"/>
    <col min="4614" max="4614" width="3.5703125" style="304" customWidth="1"/>
    <col min="4615" max="4615" width="34.28515625" style="304" customWidth="1"/>
    <col min="4616" max="4616" width="4.7109375" style="304" customWidth="1"/>
    <col min="4617" max="4617" width="9" style="304" customWidth="1"/>
    <col min="4618" max="4618" width="11.7109375" style="304" customWidth="1"/>
    <col min="4619" max="4619" width="12.42578125" style="304" customWidth="1"/>
    <col min="4620" max="4620" width="10.140625" style="304" customWidth="1"/>
    <col min="4621" max="4624" width="0" style="304" hidden="1" customWidth="1"/>
    <col min="4625" max="4625" width="11.28515625" style="304" customWidth="1"/>
    <col min="4626" max="4626" width="34.42578125" style="304" customWidth="1"/>
    <col min="4627" max="4864" width="9.140625" style="304"/>
    <col min="4865" max="4868" width="2" style="304" customWidth="1"/>
    <col min="4869" max="4869" width="2.140625" style="304" customWidth="1"/>
    <col min="4870" max="4870" width="3.5703125" style="304" customWidth="1"/>
    <col min="4871" max="4871" width="34.28515625" style="304" customWidth="1"/>
    <col min="4872" max="4872" width="4.7109375" style="304" customWidth="1"/>
    <col min="4873" max="4873" width="9" style="304" customWidth="1"/>
    <col min="4874" max="4874" width="11.7109375" style="304" customWidth="1"/>
    <col min="4875" max="4875" width="12.42578125" style="304" customWidth="1"/>
    <col min="4876" max="4876" width="10.140625" style="304" customWidth="1"/>
    <col min="4877" max="4880" width="0" style="304" hidden="1" customWidth="1"/>
    <col min="4881" max="4881" width="11.28515625" style="304" customWidth="1"/>
    <col min="4882" max="4882" width="34.42578125" style="304" customWidth="1"/>
    <col min="4883" max="5120" width="9.140625" style="304"/>
    <col min="5121" max="5124" width="2" style="304" customWidth="1"/>
    <col min="5125" max="5125" width="2.140625" style="304" customWidth="1"/>
    <col min="5126" max="5126" width="3.5703125" style="304" customWidth="1"/>
    <col min="5127" max="5127" width="34.28515625" style="304" customWidth="1"/>
    <col min="5128" max="5128" width="4.7109375" style="304" customWidth="1"/>
    <col min="5129" max="5129" width="9" style="304" customWidth="1"/>
    <col min="5130" max="5130" width="11.7109375" style="304" customWidth="1"/>
    <col min="5131" max="5131" width="12.42578125" style="304" customWidth="1"/>
    <col min="5132" max="5132" width="10.140625" style="304" customWidth="1"/>
    <col min="5133" max="5136" width="0" style="304" hidden="1" customWidth="1"/>
    <col min="5137" max="5137" width="11.28515625" style="304" customWidth="1"/>
    <col min="5138" max="5138" width="34.42578125" style="304" customWidth="1"/>
    <col min="5139" max="5376" width="9.140625" style="304"/>
    <col min="5377" max="5380" width="2" style="304" customWidth="1"/>
    <col min="5381" max="5381" width="2.140625" style="304" customWidth="1"/>
    <col min="5382" max="5382" width="3.5703125" style="304" customWidth="1"/>
    <col min="5383" max="5383" width="34.28515625" style="304" customWidth="1"/>
    <col min="5384" max="5384" width="4.7109375" style="304" customWidth="1"/>
    <col min="5385" max="5385" width="9" style="304" customWidth="1"/>
    <col min="5386" max="5386" width="11.7109375" style="304" customWidth="1"/>
    <col min="5387" max="5387" width="12.42578125" style="304" customWidth="1"/>
    <col min="5388" max="5388" width="10.140625" style="304" customWidth="1"/>
    <col min="5389" max="5392" width="0" style="304" hidden="1" customWidth="1"/>
    <col min="5393" max="5393" width="11.28515625" style="304" customWidth="1"/>
    <col min="5394" max="5394" width="34.42578125" style="304" customWidth="1"/>
    <col min="5395" max="5632" width="9.140625" style="304"/>
    <col min="5633" max="5636" width="2" style="304" customWidth="1"/>
    <col min="5637" max="5637" width="2.140625" style="304" customWidth="1"/>
    <col min="5638" max="5638" width="3.5703125" style="304" customWidth="1"/>
    <col min="5639" max="5639" width="34.28515625" style="304" customWidth="1"/>
    <col min="5640" max="5640" width="4.7109375" style="304" customWidth="1"/>
    <col min="5641" max="5641" width="9" style="304" customWidth="1"/>
    <col min="5642" max="5642" width="11.7109375" style="304" customWidth="1"/>
    <col min="5643" max="5643" width="12.42578125" style="304" customWidth="1"/>
    <col min="5644" max="5644" width="10.140625" style="304" customWidth="1"/>
    <col min="5645" max="5648" width="0" style="304" hidden="1" customWidth="1"/>
    <col min="5649" max="5649" width="11.28515625" style="304" customWidth="1"/>
    <col min="5650" max="5650" width="34.42578125" style="304" customWidth="1"/>
    <col min="5651" max="5888" width="9.140625" style="304"/>
    <col min="5889" max="5892" width="2" style="304" customWidth="1"/>
    <col min="5893" max="5893" width="2.140625" style="304" customWidth="1"/>
    <col min="5894" max="5894" width="3.5703125" style="304" customWidth="1"/>
    <col min="5895" max="5895" width="34.28515625" style="304" customWidth="1"/>
    <col min="5896" max="5896" width="4.7109375" style="304" customWidth="1"/>
    <col min="5897" max="5897" width="9" style="304" customWidth="1"/>
    <col min="5898" max="5898" width="11.7109375" style="304" customWidth="1"/>
    <col min="5899" max="5899" width="12.42578125" style="304" customWidth="1"/>
    <col min="5900" max="5900" width="10.140625" style="304" customWidth="1"/>
    <col min="5901" max="5904" width="0" style="304" hidden="1" customWidth="1"/>
    <col min="5905" max="5905" width="11.28515625" style="304" customWidth="1"/>
    <col min="5906" max="5906" width="34.42578125" style="304" customWidth="1"/>
    <col min="5907" max="6144" width="9.140625" style="304"/>
    <col min="6145" max="6148" width="2" style="304" customWidth="1"/>
    <col min="6149" max="6149" width="2.140625" style="304" customWidth="1"/>
    <col min="6150" max="6150" width="3.5703125" style="304" customWidth="1"/>
    <col min="6151" max="6151" width="34.28515625" style="304" customWidth="1"/>
    <col min="6152" max="6152" width="4.7109375" style="304" customWidth="1"/>
    <col min="6153" max="6153" width="9" style="304" customWidth="1"/>
    <col min="6154" max="6154" width="11.7109375" style="304" customWidth="1"/>
    <col min="6155" max="6155" width="12.42578125" style="304" customWidth="1"/>
    <col min="6156" max="6156" width="10.140625" style="304" customWidth="1"/>
    <col min="6157" max="6160" width="0" style="304" hidden="1" customWidth="1"/>
    <col min="6161" max="6161" width="11.28515625" style="304" customWidth="1"/>
    <col min="6162" max="6162" width="34.42578125" style="304" customWidth="1"/>
    <col min="6163" max="6400" width="9.140625" style="304"/>
    <col min="6401" max="6404" width="2" style="304" customWidth="1"/>
    <col min="6405" max="6405" width="2.140625" style="304" customWidth="1"/>
    <col min="6406" max="6406" width="3.5703125" style="304" customWidth="1"/>
    <col min="6407" max="6407" width="34.28515625" style="304" customWidth="1"/>
    <col min="6408" max="6408" width="4.7109375" style="304" customWidth="1"/>
    <col min="6409" max="6409" width="9" style="304" customWidth="1"/>
    <col min="6410" max="6410" width="11.7109375" style="304" customWidth="1"/>
    <col min="6411" max="6411" width="12.42578125" style="304" customWidth="1"/>
    <col min="6412" max="6412" width="10.140625" style="304" customWidth="1"/>
    <col min="6413" max="6416" width="0" style="304" hidden="1" customWidth="1"/>
    <col min="6417" max="6417" width="11.28515625" style="304" customWidth="1"/>
    <col min="6418" max="6418" width="34.42578125" style="304" customWidth="1"/>
    <col min="6419" max="6656" width="9.140625" style="304"/>
    <col min="6657" max="6660" width="2" style="304" customWidth="1"/>
    <col min="6661" max="6661" width="2.140625" style="304" customWidth="1"/>
    <col min="6662" max="6662" width="3.5703125" style="304" customWidth="1"/>
    <col min="6663" max="6663" width="34.28515625" style="304" customWidth="1"/>
    <col min="6664" max="6664" width="4.7109375" style="304" customWidth="1"/>
    <col min="6665" max="6665" width="9" style="304" customWidth="1"/>
    <col min="6666" max="6666" width="11.7109375" style="304" customWidth="1"/>
    <col min="6667" max="6667" width="12.42578125" style="304" customWidth="1"/>
    <col min="6668" max="6668" width="10.140625" style="304" customWidth="1"/>
    <col min="6669" max="6672" width="0" style="304" hidden="1" customWidth="1"/>
    <col min="6673" max="6673" width="11.28515625" style="304" customWidth="1"/>
    <col min="6674" max="6674" width="34.42578125" style="304" customWidth="1"/>
    <col min="6675" max="6912" width="9.140625" style="304"/>
    <col min="6913" max="6916" width="2" style="304" customWidth="1"/>
    <col min="6917" max="6917" width="2.140625" style="304" customWidth="1"/>
    <col min="6918" max="6918" width="3.5703125" style="304" customWidth="1"/>
    <col min="6919" max="6919" width="34.28515625" style="304" customWidth="1"/>
    <col min="6920" max="6920" width="4.7109375" style="304" customWidth="1"/>
    <col min="6921" max="6921" width="9" style="304" customWidth="1"/>
    <col min="6922" max="6922" width="11.7109375" style="304" customWidth="1"/>
    <col min="6923" max="6923" width="12.42578125" style="304" customWidth="1"/>
    <col min="6924" max="6924" width="10.140625" style="304" customWidth="1"/>
    <col min="6925" max="6928" width="0" style="304" hidden="1" customWidth="1"/>
    <col min="6929" max="6929" width="11.28515625" style="304" customWidth="1"/>
    <col min="6930" max="6930" width="34.42578125" style="304" customWidth="1"/>
    <col min="6931" max="7168" width="9.140625" style="304"/>
    <col min="7169" max="7172" width="2" style="304" customWidth="1"/>
    <col min="7173" max="7173" width="2.140625" style="304" customWidth="1"/>
    <col min="7174" max="7174" width="3.5703125" style="304" customWidth="1"/>
    <col min="7175" max="7175" width="34.28515625" style="304" customWidth="1"/>
    <col min="7176" max="7176" width="4.7109375" style="304" customWidth="1"/>
    <col min="7177" max="7177" width="9" style="304" customWidth="1"/>
    <col min="7178" max="7178" width="11.7109375" style="304" customWidth="1"/>
    <col min="7179" max="7179" width="12.42578125" style="304" customWidth="1"/>
    <col min="7180" max="7180" width="10.140625" style="304" customWidth="1"/>
    <col min="7181" max="7184" width="0" style="304" hidden="1" customWidth="1"/>
    <col min="7185" max="7185" width="11.28515625" style="304" customWidth="1"/>
    <col min="7186" max="7186" width="34.42578125" style="304" customWidth="1"/>
    <col min="7187" max="7424" width="9.140625" style="304"/>
    <col min="7425" max="7428" width="2" style="304" customWidth="1"/>
    <col min="7429" max="7429" width="2.140625" style="304" customWidth="1"/>
    <col min="7430" max="7430" width="3.5703125" style="304" customWidth="1"/>
    <col min="7431" max="7431" width="34.28515625" style="304" customWidth="1"/>
    <col min="7432" max="7432" width="4.7109375" style="304" customWidth="1"/>
    <col min="7433" max="7433" width="9" style="304" customWidth="1"/>
    <col min="7434" max="7434" width="11.7109375" style="304" customWidth="1"/>
    <col min="7435" max="7435" width="12.42578125" style="304" customWidth="1"/>
    <col min="7436" max="7436" width="10.140625" style="304" customWidth="1"/>
    <col min="7437" max="7440" width="0" style="304" hidden="1" customWidth="1"/>
    <col min="7441" max="7441" width="11.28515625" style="304" customWidth="1"/>
    <col min="7442" max="7442" width="34.42578125" style="304" customWidth="1"/>
    <col min="7443" max="7680" width="9.140625" style="304"/>
    <col min="7681" max="7684" width="2" style="304" customWidth="1"/>
    <col min="7685" max="7685" width="2.140625" style="304" customWidth="1"/>
    <col min="7686" max="7686" width="3.5703125" style="304" customWidth="1"/>
    <col min="7687" max="7687" width="34.28515625" style="304" customWidth="1"/>
    <col min="7688" max="7688" width="4.7109375" style="304" customWidth="1"/>
    <col min="7689" max="7689" width="9" style="304" customWidth="1"/>
    <col min="7690" max="7690" width="11.7109375" style="304" customWidth="1"/>
    <col min="7691" max="7691" width="12.42578125" style="304" customWidth="1"/>
    <col min="7692" max="7692" width="10.140625" style="304" customWidth="1"/>
    <col min="7693" max="7696" width="0" style="304" hidden="1" customWidth="1"/>
    <col min="7697" max="7697" width="11.28515625" style="304" customWidth="1"/>
    <col min="7698" max="7698" width="34.42578125" style="304" customWidth="1"/>
    <col min="7699" max="7936" width="9.140625" style="304"/>
    <col min="7937" max="7940" width="2" style="304" customWidth="1"/>
    <col min="7941" max="7941" width="2.140625" style="304" customWidth="1"/>
    <col min="7942" max="7942" width="3.5703125" style="304" customWidth="1"/>
    <col min="7943" max="7943" width="34.28515625" style="304" customWidth="1"/>
    <col min="7944" max="7944" width="4.7109375" style="304" customWidth="1"/>
    <col min="7945" max="7945" width="9" style="304" customWidth="1"/>
    <col min="7946" max="7946" width="11.7109375" style="304" customWidth="1"/>
    <col min="7947" max="7947" width="12.42578125" style="304" customWidth="1"/>
    <col min="7948" max="7948" width="10.140625" style="304" customWidth="1"/>
    <col min="7949" max="7952" width="0" style="304" hidden="1" customWidth="1"/>
    <col min="7953" max="7953" width="11.28515625" style="304" customWidth="1"/>
    <col min="7954" max="7954" width="34.42578125" style="304" customWidth="1"/>
    <col min="7955" max="8192" width="9.140625" style="304"/>
    <col min="8193" max="8196" width="2" style="304" customWidth="1"/>
    <col min="8197" max="8197" width="2.140625" style="304" customWidth="1"/>
    <col min="8198" max="8198" width="3.5703125" style="304" customWidth="1"/>
    <col min="8199" max="8199" width="34.28515625" style="304" customWidth="1"/>
    <col min="8200" max="8200" width="4.7109375" style="304" customWidth="1"/>
    <col min="8201" max="8201" width="9" style="304" customWidth="1"/>
    <col min="8202" max="8202" width="11.7109375" style="304" customWidth="1"/>
    <col min="8203" max="8203" width="12.42578125" style="304" customWidth="1"/>
    <col min="8204" max="8204" width="10.140625" style="304" customWidth="1"/>
    <col min="8205" max="8208" width="0" style="304" hidden="1" customWidth="1"/>
    <col min="8209" max="8209" width="11.28515625" style="304" customWidth="1"/>
    <col min="8210" max="8210" width="34.42578125" style="304" customWidth="1"/>
    <col min="8211" max="8448" width="9.140625" style="304"/>
    <col min="8449" max="8452" width="2" style="304" customWidth="1"/>
    <col min="8453" max="8453" width="2.140625" style="304" customWidth="1"/>
    <col min="8454" max="8454" width="3.5703125" style="304" customWidth="1"/>
    <col min="8455" max="8455" width="34.28515625" style="304" customWidth="1"/>
    <col min="8456" max="8456" width="4.7109375" style="304" customWidth="1"/>
    <col min="8457" max="8457" width="9" style="304" customWidth="1"/>
    <col min="8458" max="8458" width="11.7109375" style="304" customWidth="1"/>
    <col min="8459" max="8459" width="12.42578125" style="304" customWidth="1"/>
    <col min="8460" max="8460" width="10.140625" style="304" customWidth="1"/>
    <col min="8461" max="8464" width="0" style="304" hidden="1" customWidth="1"/>
    <col min="8465" max="8465" width="11.28515625" style="304" customWidth="1"/>
    <col min="8466" max="8466" width="34.42578125" style="304" customWidth="1"/>
    <col min="8467" max="8704" width="9.140625" style="304"/>
    <col min="8705" max="8708" width="2" style="304" customWidth="1"/>
    <col min="8709" max="8709" width="2.140625" style="304" customWidth="1"/>
    <col min="8710" max="8710" width="3.5703125" style="304" customWidth="1"/>
    <col min="8711" max="8711" width="34.28515625" style="304" customWidth="1"/>
    <col min="8712" max="8712" width="4.7109375" style="304" customWidth="1"/>
    <col min="8713" max="8713" width="9" style="304" customWidth="1"/>
    <col min="8714" max="8714" width="11.7109375" style="304" customWidth="1"/>
    <col min="8715" max="8715" width="12.42578125" style="304" customWidth="1"/>
    <col min="8716" max="8716" width="10.140625" style="304" customWidth="1"/>
    <col min="8717" max="8720" width="0" style="304" hidden="1" customWidth="1"/>
    <col min="8721" max="8721" width="11.28515625" style="304" customWidth="1"/>
    <col min="8722" max="8722" width="34.42578125" style="304" customWidth="1"/>
    <col min="8723" max="8960" width="9.140625" style="304"/>
    <col min="8961" max="8964" width="2" style="304" customWidth="1"/>
    <col min="8965" max="8965" width="2.140625" style="304" customWidth="1"/>
    <col min="8966" max="8966" width="3.5703125" style="304" customWidth="1"/>
    <col min="8967" max="8967" width="34.28515625" style="304" customWidth="1"/>
    <col min="8968" max="8968" width="4.7109375" style="304" customWidth="1"/>
    <col min="8969" max="8969" width="9" style="304" customWidth="1"/>
    <col min="8970" max="8970" width="11.7109375" style="304" customWidth="1"/>
    <col min="8971" max="8971" width="12.42578125" style="304" customWidth="1"/>
    <col min="8972" max="8972" width="10.140625" style="304" customWidth="1"/>
    <col min="8973" max="8976" width="0" style="304" hidden="1" customWidth="1"/>
    <col min="8977" max="8977" width="11.28515625" style="304" customWidth="1"/>
    <col min="8978" max="8978" width="34.42578125" style="304" customWidth="1"/>
    <col min="8979" max="9216" width="9.140625" style="304"/>
    <col min="9217" max="9220" width="2" style="304" customWidth="1"/>
    <col min="9221" max="9221" width="2.140625" style="304" customWidth="1"/>
    <col min="9222" max="9222" width="3.5703125" style="304" customWidth="1"/>
    <col min="9223" max="9223" width="34.28515625" style="304" customWidth="1"/>
    <col min="9224" max="9224" width="4.7109375" style="304" customWidth="1"/>
    <col min="9225" max="9225" width="9" style="304" customWidth="1"/>
    <col min="9226" max="9226" width="11.7109375" style="304" customWidth="1"/>
    <col min="9227" max="9227" width="12.42578125" style="304" customWidth="1"/>
    <col min="9228" max="9228" width="10.140625" style="304" customWidth="1"/>
    <col min="9229" max="9232" width="0" style="304" hidden="1" customWidth="1"/>
    <col min="9233" max="9233" width="11.28515625" style="304" customWidth="1"/>
    <col min="9234" max="9234" width="34.42578125" style="304" customWidth="1"/>
    <col min="9235" max="9472" width="9.140625" style="304"/>
    <col min="9473" max="9476" width="2" style="304" customWidth="1"/>
    <col min="9477" max="9477" width="2.140625" style="304" customWidth="1"/>
    <col min="9478" max="9478" width="3.5703125" style="304" customWidth="1"/>
    <col min="9479" max="9479" width="34.28515625" style="304" customWidth="1"/>
    <col min="9480" max="9480" width="4.7109375" style="304" customWidth="1"/>
    <col min="9481" max="9481" width="9" style="304" customWidth="1"/>
    <col min="9482" max="9482" width="11.7109375" style="304" customWidth="1"/>
    <col min="9483" max="9483" width="12.42578125" style="304" customWidth="1"/>
    <col min="9484" max="9484" width="10.140625" style="304" customWidth="1"/>
    <col min="9485" max="9488" width="0" style="304" hidden="1" customWidth="1"/>
    <col min="9489" max="9489" width="11.28515625" style="304" customWidth="1"/>
    <col min="9490" max="9490" width="34.42578125" style="304" customWidth="1"/>
    <col min="9491" max="9728" width="9.140625" style="304"/>
    <col min="9729" max="9732" width="2" style="304" customWidth="1"/>
    <col min="9733" max="9733" width="2.140625" style="304" customWidth="1"/>
    <col min="9734" max="9734" width="3.5703125" style="304" customWidth="1"/>
    <col min="9735" max="9735" width="34.28515625" style="304" customWidth="1"/>
    <col min="9736" max="9736" width="4.7109375" style="304" customWidth="1"/>
    <col min="9737" max="9737" width="9" style="304" customWidth="1"/>
    <col min="9738" max="9738" width="11.7109375" style="304" customWidth="1"/>
    <col min="9739" max="9739" width="12.42578125" style="304" customWidth="1"/>
    <col min="9740" max="9740" width="10.140625" style="304" customWidth="1"/>
    <col min="9741" max="9744" width="0" style="304" hidden="1" customWidth="1"/>
    <col min="9745" max="9745" width="11.28515625" style="304" customWidth="1"/>
    <col min="9746" max="9746" width="34.42578125" style="304" customWidth="1"/>
    <col min="9747" max="9984" width="9.140625" style="304"/>
    <col min="9985" max="9988" width="2" style="304" customWidth="1"/>
    <col min="9989" max="9989" width="2.140625" style="304" customWidth="1"/>
    <col min="9990" max="9990" width="3.5703125" style="304" customWidth="1"/>
    <col min="9991" max="9991" width="34.28515625" style="304" customWidth="1"/>
    <col min="9992" max="9992" width="4.7109375" style="304" customWidth="1"/>
    <col min="9993" max="9993" width="9" style="304" customWidth="1"/>
    <col min="9994" max="9994" width="11.7109375" style="304" customWidth="1"/>
    <col min="9995" max="9995" width="12.42578125" style="304" customWidth="1"/>
    <col min="9996" max="9996" width="10.140625" style="304" customWidth="1"/>
    <col min="9997" max="10000" width="0" style="304" hidden="1" customWidth="1"/>
    <col min="10001" max="10001" width="11.28515625" style="304" customWidth="1"/>
    <col min="10002" max="10002" width="34.42578125" style="304" customWidth="1"/>
    <col min="10003" max="10240" width="9.140625" style="304"/>
    <col min="10241" max="10244" width="2" style="304" customWidth="1"/>
    <col min="10245" max="10245" width="2.140625" style="304" customWidth="1"/>
    <col min="10246" max="10246" width="3.5703125" style="304" customWidth="1"/>
    <col min="10247" max="10247" width="34.28515625" style="304" customWidth="1"/>
    <col min="10248" max="10248" width="4.7109375" style="304" customWidth="1"/>
    <col min="10249" max="10249" width="9" style="304" customWidth="1"/>
    <col min="10250" max="10250" width="11.7109375" style="304" customWidth="1"/>
    <col min="10251" max="10251" width="12.42578125" style="304" customWidth="1"/>
    <col min="10252" max="10252" width="10.140625" style="304" customWidth="1"/>
    <col min="10253" max="10256" width="0" style="304" hidden="1" customWidth="1"/>
    <col min="10257" max="10257" width="11.28515625" style="304" customWidth="1"/>
    <col min="10258" max="10258" width="34.42578125" style="304" customWidth="1"/>
    <col min="10259" max="10496" width="9.140625" style="304"/>
    <col min="10497" max="10500" width="2" style="304" customWidth="1"/>
    <col min="10501" max="10501" width="2.140625" style="304" customWidth="1"/>
    <col min="10502" max="10502" width="3.5703125" style="304" customWidth="1"/>
    <col min="10503" max="10503" width="34.28515625" style="304" customWidth="1"/>
    <col min="10504" max="10504" width="4.7109375" style="304" customWidth="1"/>
    <col min="10505" max="10505" width="9" style="304" customWidth="1"/>
    <col min="10506" max="10506" width="11.7109375" style="304" customWidth="1"/>
    <col min="10507" max="10507" width="12.42578125" style="304" customWidth="1"/>
    <col min="10508" max="10508" width="10.140625" style="304" customWidth="1"/>
    <col min="10509" max="10512" width="0" style="304" hidden="1" customWidth="1"/>
    <col min="10513" max="10513" width="11.28515625" style="304" customWidth="1"/>
    <col min="10514" max="10514" width="34.42578125" style="304" customWidth="1"/>
    <col min="10515" max="10752" width="9.140625" style="304"/>
    <col min="10753" max="10756" width="2" style="304" customWidth="1"/>
    <col min="10757" max="10757" width="2.140625" style="304" customWidth="1"/>
    <col min="10758" max="10758" width="3.5703125" style="304" customWidth="1"/>
    <col min="10759" max="10759" width="34.28515625" style="304" customWidth="1"/>
    <col min="10760" max="10760" width="4.7109375" style="304" customWidth="1"/>
    <col min="10761" max="10761" width="9" style="304" customWidth="1"/>
    <col min="10762" max="10762" width="11.7109375" style="304" customWidth="1"/>
    <col min="10763" max="10763" width="12.42578125" style="304" customWidth="1"/>
    <col min="10764" max="10764" width="10.140625" style="304" customWidth="1"/>
    <col min="10765" max="10768" width="0" style="304" hidden="1" customWidth="1"/>
    <col min="10769" max="10769" width="11.28515625" style="304" customWidth="1"/>
    <col min="10770" max="10770" width="34.42578125" style="304" customWidth="1"/>
    <col min="10771" max="11008" width="9.140625" style="304"/>
    <col min="11009" max="11012" width="2" style="304" customWidth="1"/>
    <col min="11013" max="11013" width="2.140625" style="304" customWidth="1"/>
    <col min="11014" max="11014" width="3.5703125" style="304" customWidth="1"/>
    <col min="11015" max="11015" width="34.28515625" style="304" customWidth="1"/>
    <col min="11016" max="11016" width="4.7109375" style="304" customWidth="1"/>
    <col min="11017" max="11017" width="9" style="304" customWidth="1"/>
    <col min="11018" max="11018" width="11.7109375" style="304" customWidth="1"/>
    <col min="11019" max="11019" width="12.42578125" style="304" customWidth="1"/>
    <col min="11020" max="11020" width="10.140625" style="304" customWidth="1"/>
    <col min="11021" max="11024" width="0" style="304" hidden="1" customWidth="1"/>
    <col min="11025" max="11025" width="11.28515625" style="304" customWidth="1"/>
    <col min="11026" max="11026" width="34.42578125" style="304" customWidth="1"/>
    <col min="11027" max="11264" width="9.140625" style="304"/>
    <col min="11265" max="11268" width="2" style="304" customWidth="1"/>
    <col min="11269" max="11269" width="2.140625" style="304" customWidth="1"/>
    <col min="11270" max="11270" width="3.5703125" style="304" customWidth="1"/>
    <col min="11271" max="11271" width="34.28515625" style="304" customWidth="1"/>
    <col min="11272" max="11272" width="4.7109375" style="304" customWidth="1"/>
    <col min="11273" max="11273" width="9" style="304" customWidth="1"/>
    <col min="11274" max="11274" width="11.7109375" style="304" customWidth="1"/>
    <col min="11275" max="11275" width="12.42578125" style="304" customWidth="1"/>
    <col min="11276" max="11276" width="10.140625" style="304" customWidth="1"/>
    <col min="11277" max="11280" width="0" style="304" hidden="1" customWidth="1"/>
    <col min="11281" max="11281" width="11.28515625" style="304" customWidth="1"/>
    <col min="11282" max="11282" width="34.42578125" style="304" customWidth="1"/>
    <col min="11283" max="11520" width="9.140625" style="304"/>
    <col min="11521" max="11524" width="2" style="304" customWidth="1"/>
    <col min="11525" max="11525" width="2.140625" style="304" customWidth="1"/>
    <col min="11526" max="11526" width="3.5703125" style="304" customWidth="1"/>
    <col min="11527" max="11527" width="34.28515625" style="304" customWidth="1"/>
    <col min="11528" max="11528" width="4.7109375" style="304" customWidth="1"/>
    <col min="11529" max="11529" width="9" style="304" customWidth="1"/>
    <col min="11530" max="11530" width="11.7109375" style="304" customWidth="1"/>
    <col min="11531" max="11531" width="12.42578125" style="304" customWidth="1"/>
    <col min="11532" max="11532" width="10.140625" style="304" customWidth="1"/>
    <col min="11533" max="11536" width="0" style="304" hidden="1" customWidth="1"/>
    <col min="11537" max="11537" width="11.28515625" style="304" customWidth="1"/>
    <col min="11538" max="11538" width="34.42578125" style="304" customWidth="1"/>
    <col min="11539" max="11776" width="9.140625" style="304"/>
    <col min="11777" max="11780" width="2" style="304" customWidth="1"/>
    <col min="11781" max="11781" width="2.140625" style="304" customWidth="1"/>
    <col min="11782" max="11782" width="3.5703125" style="304" customWidth="1"/>
    <col min="11783" max="11783" width="34.28515625" style="304" customWidth="1"/>
    <col min="11784" max="11784" width="4.7109375" style="304" customWidth="1"/>
    <col min="11785" max="11785" width="9" style="304" customWidth="1"/>
    <col min="11786" max="11786" width="11.7109375" style="304" customWidth="1"/>
    <col min="11787" max="11787" width="12.42578125" style="304" customWidth="1"/>
    <col min="11788" max="11788" width="10.140625" style="304" customWidth="1"/>
    <col min="11789" max="11792" width="0" style="304" hidden="1" customWidth="1"/>
    <col min="11793" max="11793" width="11.28515625" style="304" customWidth="1"/>
    <col min="11794" max="11794" width="34.42578125" style="304" customWidth="1"/>
    <col min="11795" max="12032" width="9.140625" style="304"/>
    <col min="12033" max="12036" width="2" style="304" customWidth="1"/>
    <col min="12037" max="12037" width="2.140625" style="304" customWidth="1"/>
    <col min="12038" max="12038" width="3.5703125" style="304" customWidth="1"/>
    <col min="12039" max="12039" width="34.28515625" style="304" customWidth="1"/>
    <col min="12040" max="12040" width="4.7109375" style="304" customWidth="1"/>
    <col min="12041" max="12041" width="9" style="304" customWidth="1"/>
    <col min="12042" max="12042" width="11.7109375" style="304" customWidth="1"/>
    <col min="12043" max="12043" width="12.42578125" style="304" customWidth="1"/>
    <col min="12044" max="12044" width="10.140625" style="304" customWidth="1"/>
    <col min="12045" max="12048" width="0" style="304" hidden="1" customWidth="1"/>
    <col min="12049" max="12049" width="11.28515625" style="304" customWidth="1"/>
    <col min="12050" max="12050" width="34.42578125" style="304" customWidth="1"/>
    <col min="12051" max="12288" width="9.140625" style="304"/>
    <col min="12289" max="12292" width="2" style="304" customWidth="1"/>
    <col min="12293" max="12293" width="2.140625" style="304" customWidth="1"/>
    <col min="12294" max="12294" width="3.5703125" style="304" customWidth="1"/>
    <col min="12295" max="12295" width="34.28515625" style="304" customWidth="1"/>
    <col min="12296" max="12296" width="4.7109375" style="304" customWidth="1"/>
    <col min="12297" max="12297" width="9" style="304" customWidth="1"/>
    <col min="12298" max="12298" width="11.7109375" style="304" customWidth="1"/>
    <col min="12299" max="12299" width="12.42578125" style="304" customWidth="1"/>
    <col min="12300" max="12300" width="10.140625" style="304" customWidth="1"/>
    <col min="12301" max="12304" width="0" style="304" hidden="1" customWidth="1"/>
    <col min="12305" max="12305" width="11.28515625" style="304" customWidth="1"/>
    <col min="12306" max="12306" width="34.42578125" style="304" customWidth="1"/>
    <col min="12307" max="12544" width="9.140625" style="304"/>
    <col min="12545" max="12548" width="2" style="304" customWidth="1"/>
    <col min="12549" max="12549" width="2.140625" style="304" customWidth="1"/>
    <col min="12550" max="12550" width="3.5703125" style="304" customWidth="1"/>
    <col min="12551" max="12551" width="34.28515625" style="304" customWidth="1"/>
    <col min="12552" max="12552" width="4.7109375" style="304" customWidth="1"/>
    <col min="12553" max="12553" width="9" style="304" customWidth="1"/>
    <col min="12554" max="12554" width="11.7109375" style="304" customWidth="1"/>
    <col min="12555" max="12555" width="12.42578125" style="304" customWidth="1"/>
    <col min="12556" max="12556" width="10.140625" style="304" customWidth="1"/>
    <col min="12557" max="12560" width="0" style="304" hidden="1" customWidth="1"/>
    <col min="12561" max="12561" width="11.28515625" style="304" customWidth="1"/>
    <col min="12562" max="12562" width="34.42578125" style="304" customWidth="1"/>
    <col min="12563" max="12800" width="9.140625" style="304"/>
    <col min="12801" max="12804" width="2" style="304" customWidth="1"/>
    <col min="12805" max="12805" width="2.140625" style="304" customWidth="1"/>
    <col min="12806" max="12806" width="3.5703125" style="304" customWidth="1"/>
    <col min="12807" max="12807" width="34.28515625" style="304" customWidth="1"/>
    <col min="12808" max="12808" width="4.7109375" style="304" customWidth="1"/>
    <col min="12809" max="12809" width="9" style="304" customWidth="1"/>
    <col min="12810" max="12810" width="11.7109375" style="304" customWidth="1"/>
    <col min="12811" max="12811" width="12.42578125" style="304" customWidth="1"/>
    <col min="12812" max="12812" width="10.140625" style="304" customWidth="1"/>
    <col min="12813" max="12816" width="0" style="304" hidden="1" customWidth="1"/>
    <col min="12817" max="12817" width="11.28515625" style="304" customWidth="1"/>
    <col min="12818" max="12818" width="34.42578125" style="304" customWidth="1"/>
    <col min="12819" max="13056" width="9.140625" style="304"/>
    <col min="13057" max="13060" width="2" style="304" customWidth="1"/>
    <col min="13061" max="13061" width="2.140625" style="304" customWidth="1"/>
    <col min="13062" max="13062" width="3.5703125" style="304" customWidth="1"/>
    <col min="13063" max="13063" width="34.28515625" style="304" customWidth="1"/>
    <col min="13064" max="13064" width="4.7109375" style="304" customWidth="1"/>
    <col min="13065" max="13065" width="9" style="304" customWidth="1"/>
    <col min="13066" max="13066" width="11.7109375" style="304" customWidth="1"/>
    <col min="13067" max="13067" width="12.42578125" style="304" customWidth="1"/>
    <col min="13068" max="13068" width="10.140625" style="304" customWidth="1"/>
    <col min="13069" max="13072" width="0" style="304" hidden="1" customWidth="1"/>
    <col min="13073" max="13073" width="11.28515625" style="304" customWidth="1"/>
    <col min="13074" max="13074" width="34.42578125" style="304" customWidth="1"/>
    <col min="13075" max="13312" width="9.140625" style="304"/>
    <col min="13313" max="13316" width="2" style="304" customWidth="1"/>
    <col min="13317" max="13317" width="2.140625" style="304" customWidth="1"/>
    <col min="13318" max="13318" width="3.5703125" style="304" customWidth="1"/>
    <col min="13319" max="13319" width="34.28515625" style="304" customWidth="1"/>
    <col min="13320" max="13320" width="4.7109375" style="304" customWidth="1"/>
    <col min="13321" max="13321" width="9" style="304" customWidth="1"/>
    <col min="13322" max="13322" width="11.7109375" style="304" customWidth="1"/>
    <col min="13323" max="13323" width="12.42578125" style="304" customWidth="1"/>
    <col min="13324" max="13324" width="10.140625" style="304" customWidth="1"/>
    <col min="13325" max="13328" width="0" style="304" hidden="1" customWidth="1"/>
    <col min="13329" max="13329" width="11.28515625" style="304" customWidth="1"/>
    <col min="13330" max="13330" width="34.42578125" style="304" customWidth="1"/>
    <col min="13331" max="13568" width="9.140625" style="304"/>
    <col min="13569" max="13572" width="2" style="304" customWidth="1"/>
    <col min="13573" max="13573" width="2.140625" style="304" customWidth="1"/>
    <col min="13574" max="13574" width="3.5703125" style="304" customWidth="1"/>
    <col min="13575" max="13575" width="34.28515625" style="304" customWidth="1"/>
    <col min="13576" max="13576" width="4.7109375" style="304" customWidth="1"/>
    <col min="13577" max="13577" width="9" style="304" customWidth="1"/>
    <col min="13578" max="13578" width="11.7109375" style="304" customWidth="1"/>
    <col min="13579" max="13579" width="12.42578125" style="304" customWidth="1"/>
    <col min="13580" max="13580" width="10.140625" style="304" customWidth="1"/>
    <col min="13581" max="13584" width="0" style="304" hidden="1" customWidth="1"/>
    <col min="13585" max="13585" width="11.28515625" style="304" customWidth="1"/>
    <col min="13586" max="13586" width="34.42578125" style="304" customWidth="1"/>
    <col min="13587" max="13824" width="9.140625" style="304"/>
    <col min="13825" max="13828" width="2" style="304" customWidth="1"/>
    <col min="13829" max="13829" width="2.140625" style="304" customWidth="1"/>
    <col min="13830" max="13830" width="3.5703125" style="304" customWidth="1"/>
    <col min="13831" max="13831" width="34.28515625" style="304" customWidth="1"/>
    <col min="13832" max="13832" width="4.7109375" style="304" customWidth="1"/>
    <col min="13833" max="13833" width="9" style="304" customWidth="1"/>
    <col min="13834" max="13834" width="11.7109375" style="304" customWidth="1"/>
    <col min="13835" max="13835" width="12.42578125" style="304" customWidth="1"/>
    <col min="13836" max="13836" width="10.140625" style="304" customWidth="1"/>
    <col min="13837" max="13840" width="0" style="304" hidden="1" customWidth="1"/>
    <col min="13841" max="13841" width="11.28515625" style="304" customWidth="1"/>
    <col min="13842" max="13842" width="34.42578125" style="304" customWidth="1"/>
    <col min="13843" max="14080" width="9.140625" style="304"/>
    <col min="14081" max="14084" width="2" style="304" customWidth="1"/>
    <col min="14085" max="14085" width="2.140625" style="304" customWidth="1"/>
    <col min="14086" max="14086" width="3.5703125" style="304" customWidth="1"/>
    <col min="14087" max="14087" width="34.28515625" style="304" customWidth="1"/>
    <col min="14088" max="14088" width="4.7109375" style="304" customWidth="1"/>
    <col min="14089" max="14089" width="9" style="304" customWidth="1"/>
    <col min="14090" max="14090" width="11.7109375" style="304" customWidth="1"/>
    <col min="14091" max="14091" width="12.42578125" style="304" customWidth="1"/>
    <col min="14092" max="14092" width="10.140625" style="304" customWidth="1"/>
    <col min="14093" max="14096" width="0" style="304" hidden="1" customWidth="1"/>
    <col min="14097" max="14097" width="11.28515625" style="304" customWidth="1"/>
    <col min="14098" max="14098" width="34.42578125" style="304" customWidth="1"/>
    <col min="14099" max="14336" width="9.140625" style="304"/>
    <col min="14337" max="14340" width="2" style="304" customWidth="1"/>
    <col min="14341" max="14341" width="2.140625" style="304" customWidth="1"/>
    <col min="14342" max="14342" width="3.5703125" style="304" customWidth="1"/>
    <col min="14343" max="14343" width="34.28515625" style="304" customWidth="1"/>
    <col min="14344" max="14344" width="4.7109375" style="304" customWidth="1"/>
    <col min="14345" max="14345" width="9" style="304" customWidth="1"/>
    <col min="14346" max="14346" width="11.7109375" style="304" customWidth="1"/>
    <col min="14347" max="14347" width="12.42578125" style="304" customWidth="1"/>
    <col min="14348" max="14348" width="10.140625" style="304" customWidth="1"/>
    <col min="14349" max="14352" width="0" style="304" hidden="1" customWidth="1"/>
    <col min="14353" max="14353" width="11.28515625" style="304" customWidth="1"/>
    <col min="14354" max="14354" width="34.42578125" style="304" customWidth="1"/>
    <col min="14355" max="14592" width="9.140625" style="304"/>
    <col min="14593" max="14596" width="2" style="304" customWidth="1"/>
    <col min="14597" max="14597" width="2.140625" style="304" customWidth="1"/>
    <col min="14598" max="14598" width="3.5703125" style="304" customWidth="1"/>
    <col min="14599" max="14599" width="34.28515625" style="304" customWidth="1"/>
    <col min="14600" max="14600" width="4.7109375" style="304" customWidth="1"/>
    <col min="14601" max="14601" width="9" style="304" customWidth="1"/>
    <col min="14602" max="14602" width="11.7109375" style="304" customWidth="1"/>
    <col min="14603" max="14603" width="12.42578125" style="304" customWidth="1"/>
    <col min="14604" max="14604" width="10.140625" style="304" customWidth="1"/>
    <col min="14605" max="14608" width="0" style="304" hidden="1" customWidth="1"/>
    <col min="14609" max="14609" width="11.28515625" style="304" customWidth="1"/>
    <col min="14610" max="14610" width="34.42578125" style="304" customWidth="1"/>
    <col min="14611" max="14848" width="9.140625" style="304"/>
    <col min="14849" max="14852" width="2" style="304" customWidth="1"/>
    <col min="14853" max="14853" width="2.140625" style="304" customWidth="1"/>
    <col min="14854" max="14854" width="3.5703125" style="304" customWidth="1"/>
    <col min="14855" max="14855" width="34.28515625" style="304" customWidth="1"/>
    <col min="14856" max="14856" width="4.7109375" style="304" customWidth="1"/>
    <col min="14857" max="14857" width="9" style="304" customWidth="1"/>
    <col min="14858" max="14858" width="11.7109375" style="304" customWidth="1"/>
    <col min="14859" max="14859" width="12.42578125" style="304" customWidth="1"/>
    <col min="14860" max="14860" width="10.140625" style="304" customWidth="1"/>
    <col min="14861" max="14864" width="0" style="304" hidden="1" customWidth="1"/>
    <col min="14865" max="14865" width="11.28515625" style="304" customWidth="1"/>
    <col min="14866" max="14866" width="34.42578125" style="304" customWidth="1"/>
    <col min="14867" max="15104" width="9.140625" style="304"/>
    <col min="15105" max="15108" width="2" style="304" customWidth="1"/>
    <col min="15109" max="15109" width="2.140625" style="304" customWidth="1"/>
    <col min="15110" max="15110" width="3.5703125" style="304" customWidth="1"/>
    <col min="15111" max="15111" width="34.28515625" style="304" customWidth="1"/>
    <col min="15112" max="15112" width="4.7109375" style="304" customWidth="1"/>
    <col min="15113" max="15113" width="9" style="304" customWidth="1"/>
    <col min="15114" max="15114" width="11.7109375" style="304" customWidth="1"/>
    <col min="15115" max="15115" width="12.42578125" style="304" customWidth="1"/>
    <col min="15116" max="15116" width="10.140625" style="304" customWidth="1"/>
    <col min="15117" max="15120" width="0" style="304" hidden="1" customWidth="1"/>
    <col min="15121" max="15121" width="11.28515625" style="304" customWidth="1"/>
    <col min="15122" max="15122" width="34.42578125" style="304" customWidth="1"/>
    <col min="15123" max="15360" width="9.140625" style="304"/>
    <col min="15361" max="15364" width="2" style="304" customWidth="1"/>
    <col min="15365" max="15365" width="2.140625" style="304" customWidth="1"/>
    <col min="15366" max="15366" width="3.5703125" style="304" customWidth="1"/>
    <col min="15367" max="15367" width="34.28515625" style="304" customWidth="1"/>
    <col min="15368" max="15368" width="4.7109375" style="304" customWidth="1"/>
    <col min="15369" max="15369" width="9" style="304" customWidth="1"/>
    <col min="15370" max="15370" width="11.7109375" style="304" customWidth="1"/>
    <col min="15371" max="15371" width="12.42578125" style="304" customWidth="1"/>
    <col min="15372" max="15372" width="10.140625" style="304" customWidth="1"/>
    <col min="15373" max="15376" width="0" style="304" hidden="1" customWidth="1"/>
    <col min="15377" max="15377" width="11.28515625" style="304" customWidth="1"/>
    <col min="15378" max="15378" width="34.42578125" style="304" customWidth="1"/>
    <col min="15379" max="15616" width="9.140625" style="304"/>
    <col min="15617" max="15620" width="2" style="304" customWidth="1"/>
    <col min="15621" max="15621" width="2.140625" style="304" customWidth="1"/>
    <col min="15622" max="15622" width="3.5703125" style="304" customWidth="1"/>
    <col min="15623" max="15623" width="34.28515625" style="304" customWidth="1"/>
    <col min="15624" max="15624" width="4.7109375" style="304" customWidth="1"/>
    <col min="15625" max="15625" width="9" style="304" customWidth="1"/>
    <col min="15626" max="15626" width="11.7109375" style="304" customWidth="1"/>
    <col min="15627" max="15627" width="12.42578125" style="304" customWidth="1"/>
    <col min="15628" max="15628" width="10.140625" style="304" customWidth="1"/>
    <col min="15629" max="15632" width="0" style="304" hidden="1" customWidth="1"/>
    <col min="15633" max="15633" width="11.28515625" style="304" customWidth="1"/>
    <col min="15634" max="15634" width="34.42578125" style="304" customWidth="1"/>
    <col min="15635" max="15872" width="9.140625" style="304"/>
    <col min="15873" max="15876" width="2" style="304" customWidth="1"/>
    <col min="15877" max="15877" width="2.140625" style="304" customWidth="1"/>
    <col min="15878" max="15878" width="3.5703125" style="304" customWidth="1"/>
    <col min="15879" max="15879" width="34.28515625" style="304" customWidth="1"/>
    <col min="15880" max="15880" width="4.7109375" style="304" customWidth="1"/>
    <col min="15881" max="15881" width="9" style="304" customWidth="1"/>
    <col min="15882" max="15882" width="11.7109375" style="304" customWidth="1"/>
    <col min="15883" max="15883" width="12.42578125" style="304" customWidth="1"/>
    <col min="15884" max="15884" width="10.140625" style="304" customWidth="1"/>
    <col min="15885" max="15888" width="0" style="304" hidden="1" customWidth="1"/>
    <col min="15889" max="15889" width="11.28515625" style="304" customWidth="1"/>
    <col min="15890" max="15890" width="34.42578125" style="304" customWidth="1"/>
    <col min="15891" max="16128" width="9.140625" style="304"/>
    <col min="16129" max="16132" width="2" style="304" customWidth="1"/>
    <col min="16133" max="16133" width="2.140625" style="304" customWidth="1"/>
    <col min="16134" max="16134" width="3.5703125" style="304" customWidth="1"/>
    <col min="16135" max="16135" width="34.28515625" style="304" customWidth="1"/>
    <col min="16136" max="16136" width="4.7109375" style="304" customWidth="1"/>
    <col min="16137" max="16137" width="9" style="304" customWidth="1"/>
    <col min="16138" max="16138" width="11.7109375" style="304" customWidth="1"/>
    <col min="16139" max="16139" width="12.42578125" style="304" customWidth="1"/>
    <col min="16140" max="16140" width="10.140625" style="304" customWidth="1"/>
    <col min="16141" max="16144" width="0" style="304" hidden="1" customWidth="1"/>
    <col min="16145" max="16145" width="11.28515625" style="304" customWidth="1"/>
    <col min="16146" max="16146" width="34.42578125" style="304" customWidth="1"/>
    <col min="16147" max="16384" width="9.140625" style="304"/>
  </cols>
  <sheetData>
    <row r="1" spans="1:36" ht="15" customHeight="1">
      <c r="G1" s="149"/>
      <c r="H1" s="150"/>
      <c r="I1" s="151"/>
      <c r="J1" s="302" t="s">
        <v>0</v>
      </c>
      <c r="K1" s="302"/>
      <c r="L1" s="302"/>
      <c r="M1" s="153"/>
      <c r="N1" s="302"/>
      <c r="O1" s="302"/>
      <c r="P1" s="302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</row>
    <row r="2" spans="1:36" ht="14.25" customHeight="1">
      <c r="H2" s="150"/>
      <c r="I2" s="304"/>
      <c r="J2" s="302" t="s">
        <v>1</v>
      </c>
      <c r="K2" s="302"/>
      <c r="L2" s="302"/>
      <c r="M2" s="153"/>
      <c r="N2" s="302"/>
      <c r="O2" s="302"/>
      <c r="P2" s="302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</row>
    <row r="3" spans="1:36" ht="13.5" customHeight="1">
      <c r="H3" s="155"/>
      <c r="I3" s="150"/>
      <c r="J3" s="302" t="s">
        <v>2</v>
      </c>
      <c r="K3" s="302"/>
      <c r="L3" s="302"/>
      <c r="M3" s="153"/>
      <c r="N3" s="302"/>
      <c r="O3" s="302"/>
      <c r="P3" s="302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</row>
    <row r="4" spans="1:36" ht="14.25" customHeight="1">
      <c r="G4" s="156" t="s">
        <v>3</v>
      </c>
      <c r="H4" s="150"/>
      <c r="I4" s="304"/>
      <c r="J4" s="302" t="s">
        <v>4</v>
      </c>
      <c r="K4" s="302"/>
      <c r="L4" s="302"/>
      <c r="M4" s="153"/>
      <c r="N4" s="157"/>
      <c r="O4" s="157"/>
      <c r="P4" s="302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</row>
    <row r="5" spans="1:36" ht="12" customHeight="1">
      <c r="H5" s="158"/>
      <c r="I5" s="304"/>
      <c r="J5" s="302" t="s">
        <v>5</v>
      </c>
      <c r="K5" s="302"/>
      <c r="L5" s="302"/>
      <c r="M5" s="153"/>
      <c r="N5" s="302"/>
      <c r="O5" s="302"/>
      <c r="P5" s="302"/>
      <c r="Q5" s="302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</row>
    <row r="6" spans="1:36" ht="25.5" customHeight="1">
      <c r="G6" s="159" t="s">
        <v>6</v>
      </c>
      <c r="H6" s="302"/>
      <c r="I6" s="302"/>
      <c r="J6" s="160"/>
      <c r="K6" s="160"/>
      <c r="L6" s="161"/>
      <c r="M6" s="15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303"/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</row>
    <row r="8" spans="1:36" ht="14.25" customHeight="1">
      <c r="A8" s="306"/>
      <c r="B8" s="307"/>
      <c r="C8" s="307"/>
      <c r="D8" s="307"/>
      <c r="E8" s="307"/>
      <c r="F8" s="307"/>
      <c r="G8" s="370" t="s">
        <v>8</v>
      </c>
      <c r="H8" s="370"/>
      <c r="I8" s="370"/>
      <c r="J8" s="370"/>
      <c r="K8" s="370"/>
      <c r="L8" s="307"/>
      <c r="M8" s="153"/>
      <c r="T8" s="303"/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303"/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303"/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</row>
    <row r="11" spans="1:36" ht="12" customHeight="1">
      <c r="G11" s="372" t="s">
        <v>11</v>
      </c>
      <c r="H11" s="372"/>
      <c r="I11" s="372"/>
      <c r="J11" s="372"/>
      <c r="K11" s="372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</row>
    <row r="12" spans="1:36" ht="9" customHeight="1"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303"/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</row>
    <row r="14" spans="1:36" ht="12" customHeight="1"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304"/>
      <c r="C17" s="304"/>
      <c r="D17" s="304"/>
      <c r="E17" s="363" t="s">
        <v>270</v>
      </c>
      <c r="F17" s="363"/>
      <c r="G17" s="363"/>
      <c r="H17" s="363"/>
      <c r="I17" s="363"/>
      <c r="J17" s="363"/>
      <c r="K17" s="363"/>
      <c r="L17" s="30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303"/>
      <c r="J19" s="167"/>
      <c r="K19" s="168"/>
      <c r="L19" s="169" t="s">
        <v>16</v>
      </c>
      <c r="M19" s="166"/>
    </row>
    <row r="20" spans="1:17" ht="11.25" customHeight="1">
      <c r="F20" s="303"/>
      <c r="J20" s="170" t="s">
        <v>17</v>
      </c>
      <c r="K20" s="155"/>
      <c r="L20" s="171"/>
      <c r="M20" s="166"/>
    </row>
    <row r="21" spans="1:17" ht="12" customHeight="1">
      <c r="E21" s="302"/>
      <c r="F21" s="308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303"/>
      <c r="G23" s="308" t="s">
        <v>311</v>
      </c>
      <c r="H23" s="178"/>
      <c r="J23" s="305" t="s">
        <v>23</v>
      </c>
      <c r="K23" s="180" t="s">
        <v>264</v>
      </c>
      <c r="L23" s="171"/>
      <c r="M23" s="166"/>
    </row>
    <row r="24" spans="1:17" ht="12.75" customHeight="1">
      <c r="F24" s="303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303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2000</v>
      </c>
      <c r="J30" s="207">
        <f>SUM(J31+J42+J61+J82+J89+J109+J131+J150+J160)</f>
        <v>2000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2000</v>
      </c>
      <c r="J42" s="230">
        <f t="shared" si="2"/>
        <v>2000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2000</v>
      </c>
      <c r="J43" s="208">
        <f t="shared" si="2"/>
        <v>2000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2000</v>
      </c>
      <c r="J44" s="208">
        <f t="shared" si="2"/>
        <v>2000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2000</v>
      </c>
      <c r="J45" s="236">
        <f>SUM(J46:J60)</f>
        <v>2000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2000</v>
      </c>
      <c r="J60" s="225">
        <v>2000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303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2000</v>
      </c>
      <c r="J359" s="259">
        <f>SUM(J30+J176)</f>
        <v>2000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304"/>
      <c r="F362" s="304"/>
      <c r="G362" s="290"/>
      <c r="H362" s="290"/>
      <c r="I362" s="300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AJ365"/>
  <sheetViews>
    <sheetView topLeftCell="A25" workbookViewId="0">
      <selection activeCell="R9" sqref="R9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285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17900</v>
      </c>
      <c r="J30" s="207">
        <f>SUM(J31+J42+J61+J82+J89+J109+J131+J150+J160)</f>
        <v>10400</v>
      </c>
      <c r="K30" s="208">
        <f>SUM(K31+K42+K61+K82+K89+K109+K131+K150+K160)</f>
        <v>6098.9</v>
      </c>
      <c r="L30" s="207">
        <f>SUM(L31+L42+L61+L82+L89+L109+L131+L150+L160)</f>
        <v>6098.9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17900</v>
      </c>
      <c r="J42" s="230">
        <f t="shared" si="2"/>
        <v>10400</v>
      </c>
      <c r="K42" s="229">
        <f t="shared" si="2"/>
        <v>6098.9</v>
      </c>
      <c r="L42" s="229">
        <f t="shared" si="2"/>
        <v>6098.9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17900</v>
      </c>
      <c r="J43" s="208">
        <f t="shared" si="2"/>
        <v>10400</v>
      </c>
      <c r="K43" s="207">
        <f t="shared" si="2"/>
        <v>6098.9</v>
      </c>
      <c r="L43" s="208">
        <f t="shared" si="2"/>
        <v>6098.9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17900</v>
      </c>
      <c r="J44" s="208">
        <f t="shared" si="2"/>
        <v>10400</v>
      </c>
      <c r="K44" s="217">
        <f t="shared" si="2"/>
        <v>6098.9</v>
      </c>
      <c r="L44" s="217">
        <f t="shared" si="2"/>
        <v>6098.9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17900</v>
      </c>
      <c r="J45" s="236">
        <f>SUM(J46:J60)</f>
        <v>10400</v>
      </c>
      <c r="K45" s="237">
        <f>SUM(K46:K60)</f>
        <v>6098.9</v>
      </c>
      <c r="L45" s="237">
        <f>SUM(L46:L60)</f>
        <v>6098.9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17900</v>
      </c>
      <c r="J60" s="225">
        <v>10400</v>
      </c>
      <c r="K60" s="225">
        <v>6098.9</v>
      </c>
      <c r="L60" s="225">
        <v>6098.9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17900</v>
      </c>
      <c r="J359" s="259">
        <f>SUM(J30+J176)</f>
        <v>10400</v>
      </c>
      <c r="K359" s="259">
        <f>SUM(K30+K176)</f>
        <v>6098.9</v>
      </c>
      <c r="L359" s="259">
        <f>SUM(L30+L176)</f>
        <v>6098.9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AJ365"/>
  <sheetViews>
    <sheetView topLeftCell="A25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270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281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286</v>
      </c>
      <c r="H23" s="178"/>
      <c r="J23" s="179" t="s">
        <v>23</v>
      </c>
      <c r="K23" s="180" t="s">
        <v>264</v>
      </c>
      <c r="L23" s="171"/>
      <c r="M23" s="166"/>
    </row>
    <row r="24" spans="1:17" ht="12.75" customHeight="1">
      <c r="F24" s="147"/>
      <c r="G24" s="181" t="s">
        <v>25</v>
      </c>
      <c r="H24" s="182" t="s">
        <v>275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246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276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hidden="1" customHeight="1" collapsed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0</v>
      </c>
      <c r="J30" s="207">
        <f>SUM(J31+J42+J61+J82+J89+J109+J131+J150+J160)</f>
        <v>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customHeight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5100</v>
      </c>
      <c r="J176" s="249">
        <f>SUM(J177+J229+J294)</f>
        <v>2600</v>
      </c>
      <c r="K176" s="208">
        <f>SUM(K177+K229+K294)</f>
        <v>2550</v>
      </c>
      <c r="L176" s="207">
        <f>SUM(L177+L229+L294)</f>
        <v>2550</v>
      </c>
    </row>
    <row r="177" spans="1:12" ht="34.5" customHeight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5100</v>
      </c>
      <c r="J177" s="229">
        <f>SUM(J178+J200+J207+J219+J223)</f>
        <v>2600</v>
      </c>
      <c r="K177" s="229">
        <f>SUM(K178+K200+K207+K219+K223)</f>
        <v>2550</v>
      </c>
      <c r="L177" s="229">
        <f>SUM(L178+L200+L207+L219+L223)</f>
        <v>2550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5100</v>
      </c>
      <c r="J200" s="252">
        <f t="shared" si="20"/>
        <v>2600</v>
      </c>
      <c r="K200" s="216">
        <f t="shared" si="20"/>
        <v>2550</v>
      </c>
      <c r="L200" s="217">
        <f t="shared" si="20"/>
        <v>2550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5100</v>
      </c>
      <c r="J201" s="249">
        <f t="shared" si="20"/>
        <v>2600</v>
      </c>
      <c r="K201" s="208">
        <f t="shared" si="20"/>
        <v>2550</v>
      </c>
      <c r="L201" s="207">
        <f t="shared" si="20"/>
        <v>2550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5100</v>
      </c>
      <c r="J202" s="251">
        <f>SUM(J203:J206)</f>
        <v>2600</v>
      </c>
      <c r="K202" s="230">
        <f>SUM(K203:K206)</f>
        <v>2550</v>
      </c>
      <c r="L202" s="229">
        <f>SUM(L203:L206)</f>
        <v>2550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customHeight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5100</v>
      </c>
      <c r="J206" s="226">
        <v>2600</v>
      </c>
      <c r="K206" s="226">
        <v>2550</v>
      </c>
      <c r="L206" s="270">
        <v>2550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5100</v>
      </c>
      <c r="J359" s="259">
        <f>SUM(J30+J176)</f>
        <v>2600</v>
      </c>
      <c r="K359" s="259">
        <f>SUM(K30+K176)</f>
        <v>2550</v>
      </c>
      <c r="L359" s="259">
        <f>SUM(L30+L176)</f>
        <v>2550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AJ365"/>
  <sheetViews>
    <sheetView topLeftCell="A19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287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288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289</v>
      </c>
      <c r="H23" s="178"/>
      <c r="J23" s="179" t="s">
        <v>23</v>
      </c>
      <c r="K23" s="180" t="s">
        <v>28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244</v>
      </c>
      <c r="J25" s="187" t="s">
        <v>30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8700</v>
      </c>
      <c r="J30" s="207">
        <f>SUM(J31+J42+J61+J82+J89+J109+J131+J150+J160)</f>
        <v>8700</v>
      </c>
      <c r="K30" s="208">
        <f>SUM(K31+K42+K61+K82+K89+K109+K131+K150+K160)</f>
        <v>8700</v>
      </c>
      <c r="L30" s="207">
        <f>SUM(L31+L42+L61+L82+L89+L109+L131+L150+L160)</f>
        <v>8700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8700</v>
      </c>
      <c r="J150" s="251">
        <f>J151</f>
        <v>8700</v>
      </c>
      <c r="K150" s="230">
        <f>K151</f>
        <v>8700</v>
      </c>
      <c r="L150" s="229">
        <f>L151</f>
        <v>8700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8700</v>
      </c>
      <c r="J151" s="251">
        <f>J152+J157</f>
        <v>8700</v>
      </c>
      <c r="K151" s="230">
        <f>K152+K157</f>
        <v>8700</v>
      </c>
      <c r="L151" s="229">
        <f>L152+L157</f>
        <v>8700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8700</v>
      </c>
      <c r="J152" s="249">
        <f>J153</f>
        <v>8700</v>
      </c>
      <c r="K152" s="208">
        <f>K153</f>
        <v>8700</v>
      </c>
      <c r="L152" s="207">
        <f>L153</f>
        <v>8700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8700</v>
      </c>
      <c r="J153" s="230">
        <f>SUM(J154:J156)</f>
        <v>8700</v>
      </c>
      <c r="K153" s="230">
        <f>SUM(K154:K156)</f>
        <v>8700</v>
      </c>
      <c r="L153" s="230">
        <f>SUM(L154:L156)</f>
        <v>8700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8700</v>
      </c>
      <c r="J155" s="267">
        <v>8700</v>
      </c>
      <c r="K155" s="267">
        <v>8700</v>
      </c>
      <c r="L155" s="267">
        <v>8700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8700</v>
      </c>
      <c r="J359" s="259">
        <f>SUM(J30+J176)</f>
        <v>8700</v>
      </c>
      <c r="K359" s="259">
        <f>SUM(K30+K176)</f>
        <v>8700</v>
      </c>
      <c r="L359" s="259">
        <f>SUM(L30+L176)</f>
        <v>8700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AJ365"/>
  <sheetViews>
    <sheetView topLeftCell="A19" workbookViewId="0">
      <selection activeCell="G15" sqref="G15:K15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287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290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291</v>
      </c>
      <c r="H23" s="178"/>
      <c r="J23" s="179" t="s">
        <v>23</v>
      </c>
      <c r="K23" s="180" t="s">
        <v>28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28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15000</v>
      </c>
      <c r="J30" s="207">
        <f>SUM(J31+J42+J61+J82+J89+J109+J131+J150+J160)</f>
        <v>15000</v>
      </c>
      <c r="K30" s="208">
        <f>SUM(K31+K42+K61+K82+K89+K109+K131+K150+K160)</f>
        <v>15000</v>
      </c>
      <c r="L30" s="207">
        <f>SUM(L31+L42+L61+L82+L89+L109+L131+L150+L160)</f>
        <v>15000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15000</v>
      </c>
      <c r="J150" s="251">
        <f>J151</f>
        <v>15000</v>
      </c>
      <c r="K150" s="230">
        <f>K151</f>
        <v>15000</v>
      </c>
      <c r="L150" s="229">
        <f>L151</f>
        <v>15000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15000</v>
      </c>
      <c r="J151" s="251">
        <f>J152+J157</f>
        <v>15000</v>
      </c>
      <c r="K151" s="230">
        <f>K152+K157</f>
        <v>15000</v>
      </c>
      <c r="L151" s="229">
        <f>L152+L157</f>
        <v>15000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15000</v>
      </c>
      <c r="J152" s="249">
        <f>J153</f>
        <v>15000</v>
      </c>
      <c r="K152" s="208">
        <f>K153</f>
        <v>15000</v>
      </c>
      <c r="L152" s="207">
        <f>L153</f>
        <v>15000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15000</v>
      </c>
      <c r="J153" s="230">
        <f>SUM(J154:J156)</f>
        <v>15000</v>
      </c>
      <c r="K153" s="230">
        <f>SUM(K154:K156)</f>
        <v>15000</v>
      </c>
      <c r="L153" s="230">
        <f>SUM(L154:L156)</f>
        <v>15000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15000</v>
      </c>
      <c r="J155" s="267">
        <v>15000</v>
      </c>
      <c r="K155" s="267">
        <v>15000</v>
      </c>
      <c r="L155" s="267">
        <v>15000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15000</v>
      </c>
      <c r="J359" s="259">
        <f>SUM(J30+J176)</f>
        <v>15000</v>
      </c>
      <c r="K359" s="259">
        <f>SUM(K30+K176)</f>
        <v>15000</v>
      </c>
      <c r="L359" s="259">
        <f>SUM(L30+L176)</f>
        <v>15000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AJ365"/>
  <sheetViews>
    <sheetView topLeftCell="A15" workbookViewId="0">
      <selection activeCell="J26" sqref="J26"/>
    </sheetView>
  </sheetViews>
  <sheetFormatPr defaultRowHeight="15"/>
  <cols>
    <col min="1" max="4" width="2" style="147" customWidth="1"/>
    <col min="5" max="5" width="2.140625" style="147" customWidth="1"/>
    <col min="6" max="6" width="3.5703125" style="148" customWidth="1"/>
    <col min="7" max="7" width="34.28515625" style="147" customWidth="1"/>
    <col min="8" max="8" width="4.7109375" style="147" customWidth="1"/>
    <col min="9" max="9" width="9" style="147" customWidth="1"/>
    <col min="10" max="10" width="11.7109375" style="147" customWidth="1"/>
    <col min="11" max="11" width="12.42578125" style="147" customWidth="1"/>
    <col min="12" max="12" width="10.140625" style="147" customWidth="1"/>
    <col min="13" max="13" width="0.140625" style="147" hidden="1" customWidth="1"/>
    <col min="14" max="14" width="6.140625" style="147" hidden="1" customWidth="1"/>
    <col min="15" max="15" width="8.85546875" style="147" hidden="1" customWidth="1"/>
    <col min="16" max="16" width="9.140625" style="147" hidden="1" customWidth="1"/>
    <col min="17" max="17" width="11.28515625" style="147" customWidth="1"/>
    <col min="18" max="18" width="34.42578125" style="147" customWidth="1"/>
    <col min="19" max="19" width="9.140625" style="147"/>
    <col min="20" max="16384" width="9.140625" style="154"/>
  </cols>
  <sheetData>
    <row r="1" spans="1:36" ht="15" customHeight="1">
      <c r="G1" s="149"/>
      <c r="H1" s="150"/>
      <c r="I1" s="151"/>
      <c r="J1" s="152" t="s">
        <v>0</v>
      </c>
      <c r="K1" s="152"/>
      <c r="L1" s="152"/>
      <c r="M1" s="153"/>
      <c r="N1" s="152"/>
      <c r="O1" s="152"/>
      <c r="P1" s="152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</row>
    <row r="2" spans="1:36" ht="14.25" customHeight="1">
      <c r="H2" s="150"/>
      <c r="I2" s="154"/>
      <c r="J2" s="152" t="s">
        <v>1</v>
      </c>
      <c r="K2" s="152"/>
      <c r="L2" s="152"/>
      <c r="M2" s="153"/>
      <c r="N2" s="152"/>
      <c r="O2" s="152"/>
      <c r="P2" s="152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</row>
    <row r="3" spans="1:36" ht="13.5" customHeight="1">
      <c r="H3" s="155"/>
      <c r="I3" s="150"/>
      <c r="J3" s="152" t="s">
        <v>2</v>
      </c>
      <c r="K3" s="152"/>
      <c r="L3" s="152"/>
      <c r="M3" s="153"/>
      <c r="N3" s="152"/>
      <c r="O3" s="152"/>
      <c r="P3" s="152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</row>
    <row r="4" spans="1:36" ht="14.25" customHeight="1">
      <c r="G4" s="156" t="s">
        <v>3</v>
      </c>
      <c r="H4" s="150"/>
      <c r="I4" s="154"/>
      <c r="J4" s="152" t="s">
        <v>4</v>
      </c>
      <c r="K4" s="152"/>
      <c r="L4" s="152"/>
      <c r="M4" s="153"/>
      <c r="N4" s="157"/>
      <c r="O4" s="157"/>
      <c r="P4" s="152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  <c r="AJ4" s="147"/>
    </row>
    <row r="5" spans="1:36" ht="12" customHeight="1">
      <c r="H5" s="158"/>
      <c r="I5" s="154"/>
      <c r="J5" s="152" t="s">
        <v>5</v>
      </c>
      <c r="K5" s="152"/>
      <c r="L5" s="152"/>
      <c r="M5" s="153"/>
      <c r="N5" s="152"/>
      <c r="O5" s="152"/>
      <c r="P5" s="152"/>
      <c r="Q5" s="152"/>
      <c r="T5" s="147"/>
      <c r="U5" s="147"/>
      <c r="V5" s="147"/>
      <c r="W5" s="147"/>
      <c r="X5" s="147"/>
      <c r="Y5" s="147"/>
      <c r="Z5" s="147"/>
      <c r="AA5" s="147"/>
      <c r="AB5" s="147"/>
      <c r="AC5" s="147"/>
      <c r="AD5" s="147"/>
      <c r="AE5" s="147"/>
      <c r="AF5" s="147"/>
      <c r="AG5" s="147"/>
      <c r="AH5" s="147"/>
      <c r="AI5" s="147"/>
      <c r="AJ5" s="147"/>
    </row>
    <row r="6" spans="1:36" ht="25.5" customHeight="1">
      <c r="G6" s="159" t="s">
        <v>6</v>
      </c>
      <c r="H6" s="152"/>
      <c r="I6" s="152"/>
      <c r="J6" s="160"/>
      <c r="K6" s="160"/>
      <c r="L6" s="161"/>
      <c r="M6" s="153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47"/>
      <c r="U7" s="147"/>
      <c r="V7" s="147"/>
      <c r="W7" s="147"/>
      <c r="X7" s="147"/>
      <c r="Y7" s="147"/>
      <c r="Z7" s="147"/>
      <c r="AA7" s="147"/>
      <c r="AB7" s="147"/>
      <c r="AC7" s="147"/>
      <c r="AD7" s="147"/>
      <c r="AE7" s="147"/>
      <c r="AF7" s="147"/>
      <c r="AG7" s="147"/>
      <c r="AH7" s="147"/>
      <c r="AI7" s="147"/>
      <c r="AJ7" s="147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  <c r="AG8" s="147"/>
      <c r="AH8" s="147"/>
      <c r="AI8" s="147"/>
      <c r="AJ8" s="147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</row>
    <row r="11" spans="1:36" ht="12" customHeight="1">
      <c r="G11" s="372" t="s">
        <v>11</v>
      </c>
      <c r="H11" s="372"/>
      <c r="I11" s="372"/>
      <c r="J11" s="372"/>
      <c r="K11" s="372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</row>
    <row r="12" spans="1:36" ht="9" customHeight="1"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</row>
    <row r="14" spans="1:36" ht="12" customHeight="1"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54"/>
      <c r="C17" s="154"/>
      <c r="D17" s="154"/>
      <c r="E17" s="363" t="s">
        <v>287</v>
      </c>
      <c r="F17" s="363"/>
      <c r="G17" s="363"/>
      <c r="H17" s="363"/>
      <c r="I17" s="363"/>
      <c r="J17" s="363"/>
      <c r="K17" s="363"/>
      <c r="L17" s="15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47"/>
      <c r="J19" s="167"/>
      <c r="K19" s="168"/>
      <c r="L19" s="169" t="s">
        <v>16</v>
      </c>
      <c r="M19" s="166"/>
    </row>
    <row r="20" spans="1:17" ht="11.25" customHeight="1">
      <c r="F20" s="147"/>
      <c r="J20" s="170" t="s">
        <v>17</v>
      </c>
      <c r="K20" s="155"/>
      <c r="L20" s="171"/>
      <c r="M20" s="166"/>
    </row>
    <row r="21" spans="1:17" ht="12" customHeight="1">
      <c r="E21" s="152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292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47"/>
      <c r="G23" s="172" t="s">
        <v>293</v>
      </c>
      <c r="H23" s="178"/>
      <c r="J23" s="179" t="s">
        <v>23</v>
      </c>
      <c r="K23" s="180" t="s">
        <v>28</v>
      </c>
      <c r="L23" s="171"/>
      <c r="M23" s="166"/>
    </row>
    <row r="24" spans="1:17" ht="12.75" customHeight="1">
      <c r="F24" s="147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47"/>
      <c r="G25" s="367" t="s">
        <v>27</v>
      </c>
      <c r="H25" s="367"/>
      <c r="I25" s="186" t="s">
        <v>28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83800</v>
      </c>
      <c r="J30" s="207">
        <f>SUM(J31+J42+J61+J82+J89+J109+J131+J150+J160)</f>
        <v>83800</v>
      </c>
      <c r="K30" s="208">
        <f>SUM(K31+K42+K61+K82+K89+K109+K131+K150+K160)</f>
        <v>58235</v>
      </c>
      <c r="L30" s="207">
        <f>SUM(L31+L42+L61+L82+L89+L109+L131+L150+L160)</f>
        <v>58235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83800</v>
      </c>
      <c r="J150" s="251">
        <f>J151</f>
        <v>83800</v>
      </c>
      <c r="K150" s="230">
        <f>K151</f>
        <v>58235</v>
      </c>
      <c r="L150" s="229">
        <f>L151</f>
        <v>58235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83800</v>
      </c>
      <c r="J151" s="251">
        <f>J152+J157</f>
        <v>83800</v>
      </c>
      <c r="K151" s="230">
        <f>K152+K157</f>
        <v>58235</v>
      </c>
      <c r="L151" s="229">
        <f>L152+L157</f>
        <v>58235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83800</v>
      </c>
      <c r="J152" s="249">
        <f>J153</f>
        <v>83800</v>
      </c>
      <c r="K152" s="208">
        <f>K153</f>
        <v>58235</v>
      </c>
      <c r="L152" s="207">
        <f>L153</f>
        <v>58235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83800</v>
      </c>
      <c r="J153" s="230">
        <f>SUM(J154:J156)</f>
        <v>83800</v>
      </c>
      <c r="K153" s="230">
        <f>SUM(K154:K156)</f>
        <v>58235</v>
      </c>
      <c r="L153" s="230">
        <f>SUM(L154:L156)</f>
        <v>58235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83800</v>
      </c>
      <c r="J155" s="267">
        <v>83800</v>
      </c>
      <c r="K155" s="267">
        <v>58235</v>
      </c>
      <c r="L155" s="267">
        <v>58235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47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83800</v>
      </c>
      <c r="J359" s="259">
        <f>SUM(J30+J176)</f>
        <v>83800</v>
      </c>
      <c r="K359" s="259">
        <f>SUM(K30+K176)</f>
        <v>58235</v>
      </c>
      <c r="L359" s="259">
        <f>SUM(L30+L176)</f>
        <v>58235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54"/>
      <c r="F362" s="154"/>
      <c r="G362" s="290"/>
      <c r="H362" s="290"/>
      <c r="I362" s="294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</mergeCells>
  <pageMargins left="0.7" right="0.7" top="0.75" bottom="0.75" header="0.3" footer="0.3"/>
  <pageSetup paperSize="9" scale="9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J365"/>
  <sheetViews>
    <sheetView topLeftCell="A19" workbookViewId="0">
      <selection sqref="A1:XFD104857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287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295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296</v>
      </c>
      <c r="H23" s="178"/>
      <c r="J23" s="185" t="s">
        <v>23</v>
      </c>
      <c r="K23" s="180" t="s">
        <v>28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28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19200</v>
      </c>
      <c r="J30" s="207">
        <f>SUM(J31+J42+J61+J82+J89+J109+J131+J150+J160)</f>
        <v>19200</v>
      </c>
      <c r="K30" s="208">
        <f>SUM(K31+K42+K61+K82+K89+K109+K131+K150+K160)</f>
        <v>17460</v>
      </c>
      <c r="L30" s="207">
        <f>SUM(L31+L42+L61+L82+L89+L109+L131+L150+L160)</f>
        <v>17460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19200</v>
      </c>
      <c r="J150" s="251">
        <f>J151</f>
        <v>19200</v>
      </c>
      <c r="K150" s="230">
        <f>K151</f>
        <v>17460</v>
      </c>
      <c r="L150" s="229">
        <f>L151</f>
        <v>17460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19200</v>
      </c>
      <c r="J151" s="251">
        <f>J152+J157</f>
        <v>19200</v>
      </c>
      <c r="K151" s="230">
        <f>K152+K157</f>
        <v>17460</v>
      </c>
      <c r="L151" s="229">
        <f>L152+L157</f>
        <v>17460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19200</v>
      </c>
      <c r="J152" s="249">
        <f>J153</f>
        <v>19200</v>
      </c>
      <c r="K152" s="208">
        <f>K153</f>
        <v>17460</v>
      </c>
      <c r="L152" s="207">
        <f>L153</f>
        <v>17460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19200</v>
      </c>
      <c r="J153" s="230">
        <f>SUM(J154:J156)</f>
        <v>19200</v>
      </c>
      <c r="K153" s="230">
        <f>SUM(K154:K156)</f>
        <v>17460</v>
      </c>
      <c r="L153" s="230">
        <f>SUM(L154:L156)</f>
        <v>17460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19200</v>
      </c>
      <c r="J155" s="267">
        <v>19200</v>
      </c>
      <c r="K155" s="267">
        <v>17460</v>
      </c>
      <c r="L155" s="267">
        <v>17460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19200</v>
      </c>
      <c r="J359" s="259">
        <f>SUM(J30+J176)</f>
        <v>19200</v>
      </c>
      <c r="K359" s="259">
        <f>SUM(K30+K176)</f>
        <v>17460</v>
      </c>
      <c r="L359" s="259">
        <f>SUM(L30+L176)</f>
        <v>17460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1E31B-C3CC-491C-945E-BD5469408CCA}">
  <sheetPr>
    <pageSetUpPr fitToPage="1"/>
  </sheetPr>
  <dimension ref="A1:AJ365"/>
  <sheetViews>
    <sheetView topLeftCell="A49" workbookViewId="0">
      <selection activeCell="G23" sqref="G2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287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295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297</v>
      </c>
      <c r="H23" s="178"/>
      <c r="J23" s="185" t="s">
        <v>23</v>
      </c>
      <c r="K23" s="180" t="s">
        <v>28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28</v>
      </c>
      <c r="J25" s="187" t="s">
        <v>29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800</v>
      </c>
      <c r="J30" s="207">
        <f>SUM(J31+J42+J61+J82+J89+J109+J131+J150+J160)</f>
        <v>800</v>
      </c>
      <c r="K30" s="208">
        <f>SUM(K31+K42+K61+K82+K89+K109+K131+K150+K160)</f>
        <v>300</v>
      </c>
      <c r="L30" s="207">
        <f>SUM(L31+L42+L61+L82+L89+L109+L131+L150+L160)</f>
        <v>300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customHeight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800</v>
      </c>
      <c r="J42" s="230">
        <f t="shared" si="2"/>
        <v>800</v>
      </c>
      <c r="K42" s="229">
        <f t="shared" si="2"/>
        <v>300</v>
      </c>
      <c r="L42" s="229">
        <f t="shared" si="2"/>
        <v>300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800</v>
      </c>
      <c r="J43" s="208">
        <f t="shared" si="2"/>
        <v>800</v>
      </c>
      <c r="K43" s="207">
        <f t="shared" si="2"/>
        <v>300</v>
      </c>
      <c r="L43" s="208">
        <f t="shared" si="2"/>
        <v>300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800</v>
      </c>
      <c r="J44" s="208">
        <f t="shared" si="2"/>
        <v>800</v>
      </c>
      <c r="K44" s="217">
        <f t="shared" si="2"/>
        <v>300</v>
      </c>
      <c r="L44" s="217">
        <f t="shared" si="2"/>
        <v>300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800</v>
      </c>
      <c r="J45" s="236">
        <f>SUM(J46:J60)</f>
        <v>800</v>
      </c>
      <c r="K45" s="237">
        <f>SUM(K46:K60)</f>
        <v>300</v>
      </c>
      <c r="L45" s="237">
        <f>SUM(L46:L60)</f>
        <v>300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customHeight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500</v>
      </c>
      <c r="J49" s="225">
        <v>500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customHeight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300</v>
      </c>
      <c r="J60" s="225">
        <v>300</v>
      </c>
      <c r="K60" s="225">
        <v>300</v>
      </c>
      <c r="L60" s="225">
        <v>300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hidden="1" customHeight="1" collapsed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0</v>
      </c>
      <c r="J150" s="251">
        <f>J151</f>
        <v>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0</v>
      </c>
      <c r="J151" s="251">
        <f>J152+J157</f>
        <v>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0</v>
      </c>
      <c r="J152" s="249">
        <f>J153</f>
        <v>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0</v>
      </c>
      <c r="J153" s="230">
        <f>SUM(J154:J156)</f>
        <v>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hidden="1" customHeight="1" collapsed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0</v>
      </c>
      <c r="J155" s="267">
        <v>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800</v>
      </c>
      <c r="J359" s="259">
        <f>SUM(J30+J176)</f>
        <v>800</v>
      </c>
      <c r="K359" s="259">
        <f>SUM(K30+K176)</f>
        <v>300</v>
      </c>
      <c r="L359" s="259">
        <f>SUM(L30+L176)</f>
        <v>300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1AAC2-F6EF-4EA2-BF53-B8C1D4631DA5}">
  <sheetPr>
    <pageSetUpPr fitToPage="1"/>
  </sheetPr>
  <dimension ref="A1:AJ365"/>
  <sheetViews>
    <sheetView topLeftCell="A22" workbookViewId="0">
      <selection sqref="A1:XFD104857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287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19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298</v>
      </c>
      <c r="H23" s="178"/>
      <c r="J23" s="185" t="s">
        <v>23</v>
      </c>
      <c r="K23" s="180" t="s">
        <v>28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28</v>
      </c>
      <c r="J25" s="187" t="s">
        <v>29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41000</v>
      </c>
      <c r="J30" s="207">
        <f>SUM(J31+J42+J61+J82+J89+J109+J131+J150+J160)</f>
        <v>41000</v>
      </c>
      <c r="K30" s="208">
        <f>SUM(K31+K42+K61+K82+K89+K109+K131+K150+K160)</f>
        <v>16000</v>
      </c>
      <c r="L30" s="207">
        <f>SUM(L31+L42+L61+L82+L89+L109+L131+L150+L160)</f>
        <v>16000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41000</v>
      </c>
      <c r="J150" s="251">
        <f>J151</f>
        <v>41000</v>
      </c>
      <c r="K150" s="230">
        <f>K151</f>
        <v>16000</v>
      </c>
      <c r="L150" s="229">
        <f>L151</f>
        <v>16000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41000</v>
      </c>
      <c r="J151" s="251">
        <f>J152+J157</f>
        <v>41000</v>
      </c>
      <c r="K151" s="230">
        <f>K152+K157</f>
        <v>16000</v>
      </c>
      <c r="L151" s="229">
        <f>L152+L157</f>
        <v>16000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41000</v>
      </c>
      <c r="J152" s="249">
        <f>J153</f>
        <v>41000</v>
      </c>
      <c r="K152" s="208">
        <f>K153</f>
        <v>16000</v>
      </c>
      <c r="L152" s="207">
        <f>L153</f>
        <v>16000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41000</v>
      </c>
      <c r="J153" s="230">
        <f>SUM(J154:J156)</f>
        <v>41000</v>
      </c>
      <c r="K153" s="230">
        <f>SUM(K154:K156)</f>
        <v>16000</v>
      </c>
      <c r="L153" s="230">
        <f>SUM(L154:L156)</f>
        <v>16000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41000</v>
      </c>
      <c r="J155" s="267">
        <v>41000</v>
      </c>
      <c r="K155" s="267">
        <v>16000</v>
      </c>
      <c r="L155" s="267">
        <v>16000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41000</v>
      </c>
      <c r="J359" s="259">
        <f>SUM(J30+J176)</f>
        <v>41000</v>
      </c>
      <c r="K359" s="259">
        <f>SUM(K30+K176)</f>
        <v>16000</v>
      </c>
      <c r="L359" s="259">
        <f>SUM(L30+L176)</f>
        <v>16000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CAC1A-0F88-44F7-95F6-74E55460EBB9}">
  <sheetPr>
    <pageSetUpPr fitToPage="1"/>
  </sheetPr>
  <dimension ref="A1:AJ365"/>
  <sheetViews>
    <sheetView topLeftCell="A21" workbookViewId="0">
      <selection activeCell="F23" sqref="F23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299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262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300</v>
      </c>
      <c r="H23" s="178"/>
      <c r="J23" s="185" t="s">
        <v>23</v>
      </c>
      <c r="K23" s="180" t="s">
        <v>245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256</v>
      </c>
      <c r="J25" s="187" t="s">
        <v>264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43300</v>
      </c>
      <c r="J30" s="207">
        <f>SUM(J31+J42+J61+J82+J89+J109+J131+J150+J160)</f>
        <v>43300</v>
      </c>
      <c r="K30" s="208">
        <f>SUM(K31+K42+K61+K82+K89+K109+K131+K150+K160)</f>
        <v>43300</v>
      </c>
      <c r="L30" s="207">
        <f>SUM(L31+L42+L61+L82+L89+L109+L131+L150+L160)</f>
        <v>43300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43300</v>
      </c>
      <c r="J150" s="251">
        <f>J151</f>
        <v>43300</v>
      </c>
      <c r="K150" s="230">
        <f>K151</f>
        <v>43300</v>
      </c>
      <c r="L150" s="229">
        <f>L151</f>
        <v>43300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43300</v>
      </c>
      <c r="J151" s="251">
        <f>J152+J157</f>
        <v>43300</v>
      </c>
      <c r="K151" s="230">
        <f>K152+K157</f>
        <v>43300</v>
      </c>
      <c r="L151" s="229">
        <f>L152+L157</f>
        <v>43300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43300</v>
      </c>
      <c r="J152" s="249">
        <f>J153</f>
        <v>43300</v>
      </c>
      <c r="K152" s="208">
        <f>K153</f>
        <v>43300</v>
      </c>
      <c r="L152" s="207">
        <f>L153</f>
        <v>43300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43300</v>
      </c>
      <c r="J153" s="230">
        <f>SUM(J154:J156)</f>
        <v>43300</v>
      </c>
      <c r="K153" s="230">
        <f>SUM(K154:K156)</f>
        <v>43300</v>
      </c>
      <c r="L153" s="230">
        <f>SUM(L154:L156)</f>
        <v>43300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43300</v>
      </c>
      <c r="J155" s="267">
        <v>43300</v>
      </c>
      <c r="K155" s="267">
        <v>43300</v>
      </c>
      <c r="L155" s="267">
        <v>43300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43300</v>
      </c>
      <c r="J359" s="259">
        <f>SUM(J30+J176)</f>
        <v>43300</v>
      </c>
      <c r="K359" s="259">
        <f>SUM(K30+K176)</f>
        <v>43300</v>
      </c>
      <c r="L359" s="259">
        <f>SUM(L30+L176)</f>
        <v>43300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370AB-0A86-4BDF-91C4-909DAE0BE697}">
  <sheetPr>
    <pageSetUpPr fitToPage="1"/>
  </sheetPr>
  <dimension ref="A1:AJ365"/>
  <sheetViews>
    <sheetView topLeftCell="A24" workbookViewId="0">
      <selection activeCell="R30" sqref="R30"/>
    </sheetView>
  </sheetViews>
  <sheetFormatPr defaultRowHeight="15"/>
  <cols>
    <col min="1" max="4" width="2" style="303" customWidth="1"/>
    <col min="5" max="5" width="2.140625" style="303" customWidth="1"/>
    <col min="6" max="6" width="3.5703125" style="301" customWidth="1"/>
    <col min="7" max="7" width="34.28515625" style="303" customWidth="1"/>
    <col min="8" max="8" width="4.7109375" style="303" customWidth="1"/>
    <col min="9" max="9" width="9" style="303" customWidth="1"/>
    <col min="10" max="10" width="11.7109375" style="303" customWidth="1"/>
    <col min="11" max="11" width="12.42578125" style="303" customWidth="1"/>
    <col min="12" max="12" width="10.140625" style="303" customWidth="1"/>
    <col min="13" max="13" width="0.140625" style="303" hidden="1" customWidth="1"/>
    <col min="14" max="14" width="6.140625" style="303" hidden="1" customWidth="1"/>
    <col min="15" max="15" width="8.85546875" style="303" hidden="1" customWidth="1"/>
    <col min="16" max="16" width="9.140625" style="303" hidden="1" customWidth="1"/>
    <col min="17" max="17" width="11.28515625" style="303" customWidth="1"/>
    <col min="18" max="18" width="34.42578125" style="303" customWidth="1"/>
    <col min="19" max="19" width="9.140625" style="303"/>
    <col min="20" max="256" width="9.140625" style="304"/>
    <col min="257" max="260" width="2" style="304" customWidth="1"/>
    <col min="261" max="261" width="2.140625" style="304" customWidth="1"/>
    <col min="262" max="262" width="3.5703125" style="304" customWidth="1"/>
    <col min="263" max="263" width="34.28515625" style="304" customWidth="1"/>
    <col min="264" max="264" width="4.7109375" style="304" customWidth="1"/>
    <col min="265" max="265" width="9" style="304" customWidth="1"/>
    <col min="266" max="266" width="11.7109375" style="304" customWidth="1"/>
    <col min="267" max="267" width="12.42578125" style="304" customWidth="1"/>
    <col min="268" max="268" width="10.140625" style="304" customWidth="1"/>
    <col min="269" max="272" width="0" style="304" hidden="1" customWidth="1"/>
    <col min="273" max="273" width="11.28515625" style="304" customWidth="1"/>
    <col min="274" max="274" width="34.42578125" style="304" customWidth="1"/>
    <col min="275" max="512" width="9.140625" style="304"/>
    <col min="513" max="516" width="2" style="304" customWidth="1"/>
    <col min="517" max="517" width="2.140625" style="304" customWidth="1"/>
    <col min="518" max="518" width="3.5703125" style="304" customWidth="1"/>
    <col min="519" max="519" width="34.28515625" style="304" customWidth="1"/>
    <col min="520" max="520" width="4.7109375" style="304" customWidth="1"/>
    <col min="521" max="521" width="9" style="304" customWidth="1"/>
    <col min="522" max="522" width="11.7109375" style="304" customWidth="1"/>
    <col min="523" max="523" width="12.42578125" style="304" customWidth="1"/>
    <col min="524" max="524" width="10.140625" style="304" customWidth="1"/>
    <col min="525" max="528" width="0" style="304" hidden="1" customWidth="1"/>
    <col min="529" max="529" width="11.28515625" style="304" customWidth="1"/>
    <col min="530" max="530" width="34.42578125" style="304" customWidth="1"/>
    <col min="531" max="768" width="9.140625" style="304"/>
    <col min="769" max="772" width="2" style="304" customWidth="1"/>
    <col min="773" max="773" width="2.140625" style="304" customWidth="1"/>
    <col min="774" max="774" width="3.5703125" style="304" customWidth="1"/>
    <col min="775" max="775" width="34.28515625" style="304" customWidth="1"/>
    <col min="776" max="776" width="4.7109375" style="304" customWidth="1"/>
    <col min="777" max="777" width="9" style="304" customWidth="1"/>
    <col min="778" max="778" width="11.7109375" style="304" customWidth="1"/>
    <col min="779" max="779" width="12.42578125" style="304" customWidth="1"/>
    <col min="780" max="780" width="10.140625" style="304" customWidth="1"/>
    <col min="781" max="784" width="0" style="304" hidden="1" customWidth="1"/>
    <col min="785" max="785" width="11.28515625" style="304" customWidth="1"/>
    <col min="786" max="786" width="34.42578125" style="304" customWidth="1"/>
    <col min="787" max="1024" width="9.140625" style="304"/>
    <col min="1025" max="1028" width="2" style="304" customWidth="1"/>
    <col min="1029" max="1029" width="2.140625" style="304" customWidth="1"/>
    <col min="1030" max="1030" width="3.5703125" style="304" customWidth="1"/>
    <col min="1031" max="1031" width="34.28515625" style="304" customWidth="1"/>
    <col min="1032" max="1032" width="4.7109375" style="304" customWidth="1"/>
    <col min="1033" max="1033" width="9" style="304" customWidth="1"/>
    <col min="1034" max="1034" width="11.7109375" style="304" customWidth="1"/>
    <col min="1035" max="1035" width="12.42578125" style="304" customWidth="1"/>
    <col min="1036" max="1036" width="10.140625" style="304" customWidth="1"/>
    <col min="1037" max="1040" width="0" style="304" hidden="1" customWidth="1"/>
    <col min="1041" max="1041" width="11.28515625" style="304" customWidth="1"/>
    <col min="1042" max="1042" width="34.42578125" style="304" customWidth="1"/>
    <col min="1043" max="1280" width="9.140625" style="304"/>
    <col min="1281" max="1284" width="2" style="304" customWidth="1"/>
    <col min="1285" max="1285" width="2.140625" style="304" customWidth="1"/>
    <col min="1286" max="1286" width="3.5703125" style="304" customWidth="1"/>
    <col min="1287" max="1287" width="34.28515625" style="304" customWidth="1"/>
    <col min="1288" max="1288" width="4.7109375" style="304" customWidth="1"/>
    <col min="1289" max="1289" width="9" style="304" customWidth="1"/>
    <col min="1290" max="1290" width="11.7109375" style="304" customWidth="1"/>
    <col min="1291" max="1291" width="12.42578125" style="304" customWidth="1"/>
    <col min="1292" max="1292" width="10.140625" style="304" customWidth="1"/>
    <col min="1293" max="1296" width="0" style="304" hidden="1" customWidth="1"/>
    <col min="1297" max="1297" width="11.28515625" style="304" customWidth="1"/>
    <col min="1298" max="1298" width="34.42578125" style="304" customWidth="1"/>
    <col min="1299" max="1536" width="9.140625" style="304"/>
    <col min="1537" max="1540" width="2" style="304" customWidth="1"/>
    <col min="1541" max="1541" width="2.140625" style="304" customWidth="1"/>
    <col min="1542" max="1542" width="3.5703125" style="304" customWidth="1"/>
    <col min="1543" max="1543" width="34.28515625" style="304" customWidth="1"/>
    <col min="1544" max="1544" width="4.7109375" style="304" customWidth="1"/>
    <col min="1545" max="1545" width="9" style="304" customWidth="1"/>
    <col min="1546" max="1546" width="11.7109375" style="304" customWidth="1"/>
    <col min="1547" max="1547" width="12.42578125" style="304" customWidth="1"/>
    <col min="1548" max="1548" width="10.140625" style="304" customWidth="1"/>
    <col min="1549" max="1552" width="0" style="304" hidden="1" customWidth="1"/>
    <col min="1553" max="1553" width="11.28515625" style="304" customWidth="1"/>
    <col min="1554" max="1554" width="34.42578125" style="304" customWidth="1"/>
    <col min="1555" max="1792" width="9.140625" style="304"/>
    <col min="1793" max="1796" width="2" style="304" customWidth="1"/>
    <col min="1797" max="1797" width="2.140625" style="304" customWidth="1"/>
    <col min="1798" max="1798" width="3.5703125" style="304" customWidth="1"/>
    <col min="1799" max="1799" width="34.28515625" style="304" customWidth="1"/>
    <col min="1800" max="1800" width="4.7109375" style="304" customWidth="1"/>
    <col min="1801" max="1801" width="9" style="304" customWidth="1"/>
    <col min="1802" max="1802" width="11.7109375" style="304" customWidth="1"/>
    <col min="1803" max="1803" width="12.42578125" style="304" customWidth="1"/>
    <col min="1804" max="1804" width="10.140625" style="304" customWidth="1"/>
    <col min="1805" max="1808" width="0" style="304" hidden="1" customWidth="1"/>
    <col min="1809" max="1809" width="11.28515625" style="304" customWidth="1"/>
    <col min="1810" max="1810" width="34.42578125" style="304" customWidth="1"/>
    <col min="1811" max="2048" width="9.140625" style="304"/>
    <col min="2049" max="2052" width="2" style="304" customWidth="1"/>
    <col min="2053" max="2053" width="2.140625" style="304" customWidth="1"/>
    <col min="2054" max="2054" width="3.5703125" style="304" customWidth="1"/>
    <col min="2055" max="2055" width="34.28515625" style="304" customWidth="1"/>
    <col min="2056" max="2056" width="4.7109375" style="304" customWidth="1"/>
    <col min="2057" max="2057" width="9" style="304" customWidth="1"/>
    <col min="2058" max="2058" width="11.7109375" style="304" customWidth="1"/>
    <col min="2059" max="2059" width="12.42578125" style="304" customWidth="1"/>
    <col min="2060" max="2060" width="10.140625" style="304" customWidth="1"/>
    <col min="2061" max="2064" width="0" style="304" hidden="1" customWidth="1"/>
    <col min="2065" max="2065" width="11.28515625" style="304" customWidth="1"/>
    <col min="2066" max="2066" width="34.42578125" style="304" customWidth="1"/>
    <col min="2067" max="2304" width="9.140625" style="304"/>
    <col min="2305" max="2308" width="2" style="304" customWidth="1"/>
    <col min="2309" max="2309" width="2.140625" style="304" customWidth="1"/>
    <col min="2310" max="2310" width="3.5703125" style="304" customWidth="1"/>
    <col min="2311" max="2311" width="34.28515625" style="304" customWidth="1"/>
    <col min="2312" max="2312" width="4.7109375" style="304" customWidth="1"/>
    <col min="2313" max="2313" width="9" style="304" customWidth="1"/>
    <col min="2314" max="2314" width="11.7109375" style="304" customWidth="1"/>
    <col min="2315" max="2315" width="12.42578125" style="304" customWidth="1"/>
    <col min="2316" max="2316" width="10.140625" style="304" customWidth="1"/>
    <col min="2317" max="2320" width="0" style="304" hidden="1" customWidth="1"/>
    <col min="2321" max="2321" width="11.28515625" style="304" customWidth="1"/>
    <col min="2322" max="2322" width="34.42578125" style="304" customWidth="1"/>
    <col min="2323" max="2560" width="9.140625" style="304"/>
    <col min="2561" max="2564" width="2" style="304" customWidth="1"/>
    <col min="2565" max="2565" width="2.140625" style="304" customWidth="1"/>
    <col min="2566" max="2566" width="3.5703125" style="304" customWidth="1"/>
    <col min="2567" max="2567" width="34.28515625" style="304" customWidth="1"/>
    <col min="2568" max="2568" width="4.7109375" style="304" customWidth="1"/>
    <col min="2569" max="2569" width="9" style="304" customWidth="1"/>
    <col min="2570" max="2570" width="11.7109375" style="304" customWidth="1"/>
    <col min="2571" max="2571" width="12.42578125" style="304" customWidth="1"/>
    <col min="2572" max="2572" width="10.140625" style="304" customWidth="1"/>
    <col min="2573" max="2576" width="0" style="304" hidden="1" customWidth="1"/>
    <col min="2577" max="2577" width="11.28515625" style="304" customWidth="1"/>
    <col min="2578" max="2578" width="34.42578125" style="304" customWidth="1"/>
    <col min="2579" max="2816" width="9.140625" style="304"/>
    <col min="2817" max="2820" width="2" style="304" customWidth="1"/>
    <col min="2821" max="2821" width="2.140625" style="304" customWidth="1"/>
    <col min="2822" max="2822" width="3.5703125" style="304" customWidth="1"/>
    <col min="2823" max="2823" width="34.28515625" style="304" customWidth="1"/>
    <col min="2824" max="2824" width="4.7109375" style="304" customWidth="1"/>
    <col min="2825" max="2825" width="9" style="304" customWidth="1"/>
    <col min="2826" max="2826" width="11.7109375" style="304" customWidth="1"/>
    <col min="2827" max="2827" width="12.42578125" style="304" customWidth="1"/>
    <col min="2828" max="2828" width="10.140625" style="304" customWidth="1"/>
    <col min="2829" max="2832" width="0" style="304" hidden="1" customWidth="1"/>
    <col min="2833" max="2833" width="11.28515625" style="304" customWidth="1"/>
    <col min="2834" max="2834" width="34.42578125" style="304" customWidth="1"/>
    <col min="2835" max="3072" width="9.140625" style="304"/>
    <col min="3073" max="3076" width="2" style="304" customWidth="1"/>
    <col min="3077" max="3077" width="2.140625" style="304" customWidth="1"/>
    <col min="3078" max="3078" width="3.5703125" style="304" customWidth="1"/>
    <col min="3079" max="3079" width="34.28515625" style="304" customWidth="1"/>
    <col min="3080" max="3080" width="4.7109375" style="304" customWidth="1"/>
    <col min="3081" max="3081" width="9" style="304" customWidth="1"/>
    <col min="3082" max="3082" width="11.7109375" style="304" customWidth="1"/>
    <col min="3083" max="3083" width="12.42578125" style="304" customWidth="1"/>
    <col min="3084" max="3084" width="10.140625" style="304" customWidth="1"/>
    <col min="3085" max="3088" width="0" style="304" hidden="1" customWidth="1"/>
    <col min="3089" max="3089" width="11.28515625" style="304" customWidth="1"/>
    <col min="3090" max="3090" width="34.42578125" style="304" customWidth="1"/>
    <col min="3091" max="3328" width="9.140625" style="304"/>
    <col min="3329" max="3332" width="2" style="304" customWidth="1"/>
    <col min="3333" max="3333" width="2.140625" style="304" customWidth="1"/>
    <col min="3334" max="3334" width="3.5703125" style="304" customWidth="1"/>
    <col min="3335" max="3335" width="34.28515625" style="304" customWidth="1"/>
    <col min="3336" max="3336" width="4.7109375" style="304" customWidth="1"/>
    <col min="3337" max="3337" width="9" style="304" customWidth="1"/>
    <col min="3338" max="3338" width="11.7109375" style="304" customWidth="1"/>
    <col min="3339" max="3339" width="12.42578125" style="304" customWidth="1"/>
    <col min="3340" max="3340" width="10.140625" style="304" customWidth="1"/>
    <col min="3341" max="3344" width="0" style="304" hidden="1" customWidth="1"/>
    <col min="3345" max="3345" width="11.28515625" style="304" customWidth="1"/>
    <col min="3346" max="3346" width="34.42578125" style="304" customWidth="1"/>
    <col min="3347" max="3584" width="9.140625" style="304"/>
    <col min="3585" max="3588" width="2" style="304" customWidth="1"/>
    <col min="3589" max="3589" width="2.140625" style="304" customWidth="1"/>
    <col min="3590" max="3590" width="3.5703125" style="304" customWidth="1"/>
    <col min="3591" max="3591" width="34.28515625" style="304" customWidth="1"/>
    <col min="3592" max="3592" width="4.7109375" style="304" customWidth="1"/>
    <col min="3593" max="3593" width="9" style="304" customWidth="1"/>
    <col min="3594" max="3594" width="11.7109375" style="304" customWidth="1"/>
    <col min="3595" max="3595" width="12.42578125" style="304" customWidth="1"/>
    <col min="3596" max="3596" width="10.140625" style="304" customWidth="1"/>
    <col min="3597" max="3600" width="0" style="304" hidden="1" customWidth="1"/>
    <col min="3601" max="3601" width="11.28515625" style="304" customWidth="1"/>
    <col min="3602" max="3602" width="34.42578125" style="304" customWidth="1"/>
    <col min="3603" max="3840" width="9.140625" style="304"/>
    <col min="3841" max="3844" width="2" style="304" customWidth="1"/>
    <col min="3845" max="3845" width="2.140625" style="304" customWidth="1"/>
    <col min="3846" max="3846" width="3.5703125" style="304" customWidth="1"/>
    <col min="3847" max="3847" width="34.28515625" style="304" customWidth="1"/>
    <col min="3848" max="3848" width="4.7109375" style="304" customWidth="1"/>
    <col min="3849" max="3849" width="9" style="304" customWidth="1"/>
    <col min="3850" max="3850" width="11.7109375" style="304" customWidth="1"/>
    <col min="3851" max="3851" width="12.42578125" style="304" customWidth="1"/>
    <col min="3852" max="3852" width="10.140625" style="304" customWidth="1"/>
    <col min="3853" max="3856" width="0" style="304" hidden="1" customWidth="1"/>
    <col min="3857" max="3857" width="11.28515625" style="304" customWidth="1"/>
    <col min="3858" max="3858" width="34.42578125" style="304" customWidth="1"/>
    <col min="3859" max="4096" width="9.140625" style="304"/>
    <col min="4097" max="4100" width="2" style="304" customWidth="1"/>
    <col min="4101" max="4101" width="2.140625" style="304" customWidth="1"/>
    <col min="4102" max="4102" width="3.5703125" style="304" customWidth="1"/>
    <col min="4103" max="4103" width="34.28515625" style="304" customWidth="1"/>
    <col min="4104" max="4104" width="4.7109375" style="304" customWidth="1"/>
    <col min="4105" max="4105" width="9" style="304" customWidth="1"/>
    <col min="4106" max="4106" width="11.7109375" style="304" customWidth="1"/>
    <col min="4107" max="4107" width="12.42578125" style="304" customWidth="1"/>
    <col min="4108" max="4108" width="10.140625" style="304" customWidth="1"/>
    <col min="4109" max="4112" width="0" style="304" hidden="1" customWidth="1"/>
    <col min="4113" max="4113" width="11.28515625" style="304" customWidth="1"/>
    <col min="4114" max="4114" width="34.42578125" style="304" customWidth="1"/>
    <col min="4115" max="4352" width="9.140625" style="304"/>
    <col min="4353" max="4356" width="2" style="304" customWidth="1"/>
    <col min="4357" max="4357" width="2.140625" style="304" customWidth="1"/>
    <col min="4358" max="4358" width="3.5703125" style="304" customWidth="1"/>
    <col min="4359" max="4359" width="34.28515625" style="304" customWidth="1"/>
    <col min="4360" max="4360" width="4.7109375" style="304" customWidth="1"/>
    <col min="4361" max="4361" width="9" style="304" customWidth="1"/>
    <col min="4362" max="4362" width="11.7109375" style="304" customWidth="1"/>
    <col min="4363" max="4363" width="12.42578125" style="304" customWidth="1"/>
    <col min="4364" max="4364" width="10.140625" style="304" customWidth="1"/>
    <col min="4365" max="4368" width="0" style="304" hidden="1" customWidth="1"/>
    <col min="4369" max="4369" width="11.28515625" style="304" customWidth="1"/>
    <col min="4370" max="4370" width="34.42578125" style="304" customWidth="1"/>
    <col min="4371" max="4608" width="9.140625" style="304"/>
    <col min="4609" max="4612" width="2" style="304" customWidth="1"/>
    <col min="4613" max="4613" width="2.140625" style="304" customWidth="1"/>
    <col min="4614" max="4614" width="3.5703125" style="304" customWidth="1"/>
    <col min="4615" max="4615" width="34.28515625" style="304" customWidth="1"/>
    <col min="4616" max="4616" width="4.7109375" style="304" customWidth="1"/>
    <col min="4617" max="4617" width="9" style="304" customWidth="1"/>
    <col min="4618" max="4618" width="11.7109375" style="304" customWidth="1"/>
    <col min="4619" max="4619" width="12.42578125" style="304" customWidth="1"/>
    <col min="4620" max="4620" width="10.140625" style="304" customWidth="1"/>
    <col min="4621" max="4624" width="0" style="304" hidden="1" customWidth="1"/>
    <col min="4625" max="4625" width="11.28515625" style="304" customWidth="1"/>
    <col min="4626" max="4626" width="34.42578125" style="304" customWidth="1"/>
    <col min="4627" max="4864" width="9.140625" style="304"/>
    <col min="4865" max="4868" width="2" style="304" customWidth="1"/>
    <col min="4869" max="4869" width="2.140625" style="304" customWidth="1"/>
    <col min="4870" max="4870" width="3.5703125" style="304" customWidth="1"/>
    <col min="4871" max="4871" width="34.28515625" style="304" customWidth="1"/>
    <col min="4872" max="4872" width="4.7109375" style="304" customWidth="1"/>
    <col min="4873" max="4873" width="9" style="304" customWidth="1"/>
    <col min="4874" max="4874" width="11.7109375" style="304" customWidth="1"/>
    <col min="4875" max="4875" width="12.42578125" style="304" customWidth="1"/>
    <col min="4876" max="4876" width="10.140625" style="304" customWidth="1"/>
    <col min="4877" max="4880" width="0" style="304" hidden="1" customWidth="1"/>
    <col min="4881" max="4881" width="11.28515625" style="304" customWidth="1"/>
    <col min="4882" max="4882" width="34.42578125" style="304" customWidth="1"/>
    <col min="4883" max="5120" width="9.140625" style="304"/>
    <col min="5121" max="5124" width="2" style="304" customWidth="1"/>
    <col min="5125" max="5125" width="2.140625" style="304" customWidth="1"/>
    <col min="5126" max="5126" width="3.5703125" style="304" customWidth="1"/>
    <col min="5127" max="5127" width="34.28515625" style="304" customWidth="1"/>
    <col min="5128" max="5128" width="4.7109375" style="304" customWidth="1"/>
    <col min="5129" max="5129" width="9" style="304" customWidth="1"/>
    <col min="5130" max="5130" width="11.7109375" style="304" customWidth="1"/>
    <col min="5131" max="5131" width="12.42578125" style="304" customWidth="1"/>
    <col min="5132" max="5132" width="10.140625" style="304" customWidth="1"/>
    <col min="5133" max="5136" width="0" style="304" hidden="1" customWidth="1"/>
    <col min="5137" max="5137" width="11.28515625" style="304" customWidth="1"/>
    <col min="5138" max="5138" width="34.42578125" style="304" customWidth="1"/>
    <col min="5139" max="5376" width="9.140625" style="304"/>
    <col min="5377" max="5380" width="2" style="304" customWidth="1"/>
    <col min="5381" max="5381" width="2.140625" style="304" customWidth="1"/>
    <col min="5382" max="5382" width="3.5703125" style="304" customWidth="1"/>
    <col min="5383" max="5383" width="34.28515625" style="304" customWidth="1"/>
    <col min="5384" max="5384" width="4.7109375" style="304" customWidth="1"/>
    <col min="5385" max="5385" width="9" style="304" customWidth="1"/>
    <col min="5386" max="5386" width="11.7109375" style="304" customWidth="1"/>
    <col min="5387" max="5387" width="12.42578125" style="304" customWidth="1"/>
    <col min="5388" max="5388" width="10.140625" style="304" customWidth="1"/>
    <col min="5389" max="5392" width="0" style="304" hidden="1" customWidth="1"/>
    <col min="5393" max="5393" width="11.28515625" style="304" customWidth="1"/>
    <col min="5394" max="5394" width="34.42578125" style="304" customWidth="1"/>
    <col min="5395" max="5632" width="9.140625" style="304"/>
    <col min="5633" max="5636" width="2" style="304" customWidth="1"/>
    <col min="5637" max="5637" width="2.140625" style="304" customWidth="1"/>
    <col min="5638" max="5638" width="3.5703125" style="304" customWidth="1"/>
    <col min="5639" max="5639" width="34.28515625" style="304" customWidth="1"/>
    <col min="5640" max="5640" width="4.7109375" style="304" customWidth="1"/>
    <col min="5641" max="5641" width="9" style="304" customWidth="1"/>
    <col min="5642" max="5642" width="11.7109375" style="304" customWidth="1"/>
    <col min="5643" max="5643" width="12.42578125" style="304" customWidth="1"/>
    <col min="5644" max="5644" width="10.140625" style="304" customWidth="1"/>
    <col min="5645" max="5648" width="0" style="304" hidden="1" customWidth="1"/>
    <col min="5649" max="5649" width="11.28515625" style="304" customWidth="1"/>
    <col min="5650" max="5650" width="34.42578125" style="304" customWidth="1"/>
    <col min="5651" max="5888" width="9.140625" style="304"/>
    <col min="5889" max="5892" width="2" style="304" customWidth="1"/>
    <col min="5893" max="5893" width="2.140625" style="304" customWidth="1"/>
    <col min="5894" max="5894" width="3.5703125" style="304" customWidth="1"/>
    <col min="5895" max="5895" width="34.28515625" style="304" customWidth="1"/>
    <col min="5896" max="5896" width="4.7109375" style="304" customWidth="1"/>
    <col min="5897" max="5897" width="9" style="304" customWidth="1"/>
    <col min="5898" max="5898" width="11.7109375" style="304" customWidth="1"/>
    <col min="5899" max="5899" width="12.42578125" style="304" customWidth="1"/>
    <col min="5900" max="5900" width="10.140625" style="304" customWidth="1"/>
    <col min="5901" max="5904" width="0" style="304" hidden="1" customWidth="1"/>
    <col min="5905" max="5905" width="11.28515625" style="304" customWidth="1"/>
    <col min="5906" max="5906" width="34.42578125" style="304" customWidth="1"/>
    <col min="5907" max="6144" width="9.140625" style="304"/>
    <col min="6145" max="6148" width="2" style="304" customWidth="1"/>
    <col min="6149" max="6149" width="2.140625" style="304" customWidth="1"/>
    <col min="6150" max="6150" width="3.5703125" style="304" customWidth="1"/>
    <col min="6151" max="6151" width="34.28515625" style="304" customWidth="1"/>
    <col min="6152" max="6152" width="4.7109375" style="304" customWidth="1"/>
    <col min="6153" max="6153" width="9" style="304" customWidth="1"/>
    <col min="6154" max="6154" width="11.7109375" style="304" customWidth="1"/>
    <col min="6155" max="6155" width="12.42578125" style="304" customWidth="1"/>
    <col min="6156" max="6156" width="10.140625" style="304" customWidth="1"/>
    <col min="6157" max="6160" width="0" style="304" hidden="1" customWidth="1"/>
    <col min="6161" max="6161" width="11.28515625" style="304" customWidth="1"/>
    <col min="6162" max="6162" width="34.42578125" style="304" customWidth="1"/>
    <col min="6163" max="6400" width="9.140625" style="304"/>
    <col min="6401" max="6404" width="2" style="304" customWidth="1"/>
    <col min="6405" max="6405" width="2.140625" style="304" customWidth="1"/>
    <col min="6406" max="6406" width="3.5703125" style="304" customWidth="1"/>
    <col min="6407" max="6407" width="34.28515625" style="304" customWidth="1"/>
    <col min="6408" max="6408" width="4.7109375" style="304" customWidth="1"/>
    <col min="6409" max="6409" width="9" style="304" customWidth="1"/>
    <col min="6410" max="6410" width="11.7109375" style="304" customWidth="1"/>
    <col min="6411" max="6411" width="12.42578125" style="304" customWidth="1"/>
    <col min="6412" max="6412" width="10.140625" style="304" customWidth="1"/>
    <col min="6413" max="6416" width="0" style="304" hidden="1" customWidth="1"/>
    <col min="6417" max="6417" width="11.28515625" style="304" customWidth="1"/>
    <col min="6418" max="6418" width="34.42578125" style="304" customWidth="1"/>
    <col min="6419" max="6656" width="9.140625" style="304"/>
    <col min="6657" max="6660" width="2" style="304" customWidth="1"/>
    <col min="6661" max="6661" width="2.140625" style="304" customWidth="1"/>
    <col min="6662" max="6662" width="3.5703125" style="304" customWidth="1"/>
    <col min="6663" max="6663" width="34.28515625" style="304" customWidth="1"/>
    <col min="6664" max="6664" width="4.7109375" style="304" customWidth="1"/>
    <col min="6665" max="6665" width="9" style="304" customWidth="1"/>
    <col min="6666" max="6666" width="11.7109375" style="304" customWidth="1"/>
    <col min="6667" max="6667" width="12.42578125" style="304" customWidth="1"/>
    <col min="6668" max="6668" width="10.140625" style="304" customWidth="1"/>
    <col min="6669" max="6672" width="0" style="304" hidden="1" customWidth="1"/>
    <col min="6673" max="6673" width="11.28515625" style="304" customWidth="1"/>
    <col min="6674" max="6674" width="34.42578125" style="304" customWidth="1"/>
    <col min="6675" max="6912" width="9.140625" style="304"/>
    <col min="6913" max="6916" width="2" style="304" customWidth="1"/>
    <col min="6917" max="6917" width="2.140625" style="304" customWidth="1"/>
    <col min="6918" max="6918" width="3.5703125" style="304" customWidth="1"/>
    <col min="6919" max="6919" width="34.28515625" style="304" customWidth="1"/>
    <col min="6920" max="6920" width="4.7109375" style="304" customWidth="1"/>
    <col min="6921" max="6921" width="9" style="304" customWidth="1"/>
    <col min="6922" max="6922" width="11.7109375" style="304" customWidth="1"/>
    <col min="6923" max="6923" width="12.42578125" style="304" customWidth="1"/>
    <col min="6924" max="6924" width="10.140625" style="304" customWidth="1"/>
    <col min="6925" max="6928" width="0" style="304" hidden="1" customWidth="1"/>
    <col min="6929" max="6929" width="11.28515625" style="304" customWidth="1"/>
    <col min="6930" max="6930" width="34.42578125" style="304" customWidth="1"/>
    <col min="6931" max="7168" width="9.140625" style="304"/>
    <col min="7169" max="7172" width="2" style="304" customWidth="1"/>
    <col min="7173" max="7173" width="2.140625" style="304" customWidth="1"/>
    <col min="7174" max="7174" width="3.5703125" style="304" customWidth="1"/>
    <col min="7175" max="7175" width="34.28515625" style="304" customWidth="1"/>
    <col min="7176" max="7176" width="4.7109375" style="304" customWidth="1"/>
    <col min="7177" max="7177" width="9" style="304" customWidth="1"/>
    <col min="7178" max="7178" width="11.7109375" style="304" customWidth="1"/>
    <col min="7179" max="7179" width="12.42578125" style="304" customWidth="1"/>
    <col min="7180" max="7180" width="10.140625" style="304" customWidth="1"/>
    <col min="7181" max="7184" width="0" style="304" hidden="1" customWidth="1"/>
    <col min="7185" max="7185" width="11.28515625" style="304" customWidth="1"/>
    <col min="7186" max="7186" width="34.42578125" style="304" customWidth="1"/>
    <col min="7187" max="7424" width="9.140625" style="304"/>
    <col min="7425" max="7428" width="2" style="304" customWidth="1"/>
    <col min="7429" max="7429" width="2.140625" style="304" customWidth="1"/>
    <col min="7430" max="7430" width="3.5703125" style="304" customWidth="1"/>
    <col min="7431" max="7431" width="34.28515625" style="304" customWidth="1"/>
    <col min="7432" max="7432" width="4.7109375" style="304" customWidth="1"/>
    <col min="7433" max="7433" width="9" style="304" customWidth="1"/>
    <col min="7434" max="7434" width="11.7109375" style="304" customWidth="1"/>
    <col min="7435" max="7435" width="12.42578125" style="304" customWidth="1"/>
    <col min="7436" max="7436" width="10.140625" style="304" customWidth="1"/>
    <col min="7437" max="7440" width="0" style="304" hidden="1" customWidth="1"/>
    <col min="7441" max="7441" width="11.28515625" style="304" customWidth="1"/>
    <col min="7442" max="7442" width="34.42578125" style="304" customWidth="1"/>
    <col min="7443" max="7680" width="9.140625" style="304"/>
    <col min="7681" max="7684" width="2" style="304" customWidth="1"/>
    <col min="7685" max="7685" width="2.140625" style="304" customWidth="1"/>
    <col min="7686" max="7686" width="3.5703125" style="304" customWidth="1"/>
    <col min="7687" max="7687" width="34.28515625" style="304" customWidth="1"/>
    <col min="7688" max="7688" width="4.7109375" style="304" customWidth="1"/>
    <col min="7689" max="7689" width="9" style="304" customWidth="1"/>
    <col min="7690" max="7690" width="11.7109375" style="304" customWidth="1"/>
    <col min="7691" max="7691" width="12.42578125" style="304" customWidth="1"/>
    <col min="7692" max="7692" width="10.140625" style="304" customWidth="1"/>
    <col min="7693" max="7696" width="0" style="304" hidden="1" customWidth="1"/>
    <col min="7697" max="7697" width="11.28515625" style="304" customWidth="1"/>
    <col min="7698" max="7698" width="34.42578125" style="304" customWidth="1"/>
    <col min="7699" max="7936" width="9.140625" style="304"/>
    <col min="7937" max="7940" width="2" style="304" customWidth="1"/>
    <col min="7941" max="7941" width="2.140625" style="304" customWidth="1"/>
    <col min="7942" max="7942" width="3.5703125" style="304" customWidth="1"/>
    <col min="7943" max="7943" width="34.28515625" style="304" customWidth="1"/>
    <col min="7944" max="7944" width="4.7109375" style="304" customWidth="1"/>
    <col min="7945" max="7945" width="9" style="304" customWidth="1"/>
    <col min="7946" max="7946" width="11.7109375" style="304" customWidth="1"/>
    <col min="7947" max="7947" width="12.42578125" style="304" customWidth="1"/>
    <col min="7948" max="7948" width="10.140625" style="304" customWidth="1"/>
    <col min="7949" max="7952" width="0" style="304" hidden="1" customWidth="1"/>
    <col min="7953" max="7953" width="11.28515625" style="304" customWidth="1"/>
    <col min="7954" max="7954" width="34.42578125" style="304" customWidth="1"/>
    <col min="7955" max="8192" width="9.140625" style="304"/>
    <col min="8193" max="8196" width="2" style="304" customWidth="1"/>
    <col min="8197" max="8197" width="2.140625" style="304" customWidth="1"/>
    <col min="8198" max="8198" width="3.5703125" style="304" customWidth="1"/>
    <col min="8199" max="8199" width="34.28515625" style="304" customWidth="1"/>
    <col min="8200" max="8200" width="4.7109375" style="304" customWidth="1"/>
    <col min="8201" max="8201" width="9" style="304" customWidth="1"/>
    <col min="8202" max="8202" width="11.7109375" style="304" customWidth="1"/>
    <col min="8203" max="8203" width="12.42578125" style="304" customWidth="1"/>
    <col min="8204" max="8204" width="10.140625" style="304" customWidth="1"/>
    <col min="8205" max="8208" width="0" style="304" hidden="1" customWidth="1"/>
    <col min="8209" max="8209" width="11.28515625" style="304" customWidth="1"/>
    <col min="8210" max="8210" width="34.42578125" style="304" customWidth="1"/>
    <col min="8211" max="8448" width="9.140625" style="304"/>
    <col min="8449" max="8452" width="2" style="304" customWidth="1"/>
    <col min="8453" max="8453" width="2.140625" style="304" customWidth="1"/>
    <col min="8454" max="8454" width="3.5703125" style="304" customWidth="1"/>
    <col min="8455" max="8455" width="34.28515625" style="304" customWidth="1"/>
    <col min="8456" max="8456" width="4.7109375" style="304" customWidth="1"/>
    <col min="8457" max="8457" width="9" style="304" customWidth="1"/>
    <col min="8458" max="8458" width="11.7109375" style="304" customWidth="1"/>
    <col min="8459" max="8459" width="12.42578125" style="304" customWidth="1"/>
    <col min="8460" max="8460" width="10.140625" style="304" customWidth="1"/>
    <col min="8461" max="8464" width="0" style="304" hidden="1" customWidth="1"/>
    <col min="8465" max="8465" width="11.28515625" style="304" customWidth="1"/>
    <col min="8466" max="8466" width="34.42578125" style="304" customWidth="1"/>
    <col min="8467" max="8704" width="9.140625" style="304"/>
    <col min="8705" max="8708" width="2" style="304" customWidth="1"/>
    <col min="8709" max="8709" width="2.140625" style="304" customWidth="1"/>
    <col min="8710" max="8710" width="3.5703125" style="304" customWidth="1"/>
    <col min="8711" max="8711" width="34.28515625" style="304" customWidth="1"/>
    <col min="8712" max="8712" width="4.7109375" style="304" customWidth="1"/>
    <col min="8713" max="8713" width="9" style="304" customWidth="1"/>
    <col min="8714" max="8714" width="11.7109375" style="304" customWidth="1"/>
    <col min="8715" max="8715" width="12.42578125" style="304" customWidth="1"/>
    <col min="8716" max="8716" width="10.140625" style="304" customWidth="1"/>
    <col min="8717" max="8720" width="0" style="304" hidden="1" customWidth="1"/>
    <col min="8721" max="8721" width="11.28515625" style="304" customWidth="1"/>
    <col min="8722" max="8722" width="34.42578125" style="304" customWidth="1"/>
    <col min="8723" max="8960" width="9.140625" style="304"/>
    <col min="8961" max="8964" width="2" style="304" customWidth="1"/>
    <col min="8965" max="8965" width="2.140625" style="304" customWidth="1"/>
    <col min="8966" max="8966" width="3.5703125" style="304" customWidth="1"/>
    <col min="8967" max="8967" width="34.28515625" style="304" customWidth="1"/>
    <col min="8968" max="8968" width="4.7109375" style="304" customWidth="1"/>
    <col min="8969" max="8969" width="9" style="304" customWidth="1"/>
    <col min="8970" max="8970" width="11.7109375" style="304" customWidth="1"/>
    <col min="8971" max="8971" width="12.42578125" style="304" customWidth="1"/>
    <col min="8972" max="8972" width="10.140625" style="304" customWidth="1"/>
    <col min="8973" max="8976" width="0" style="304" hidden="1" customWidth="1"/>
    <col min="8977" max="8977" width="11.28515625" style="304" customWidth="1"/>
    <col min="8978" max="8978" width="34.42578125" style="304" customWidth="1"/>
    <col min="8979" max="9216" width="9.140625" style="304"/>
    <col min="9217" max="9220" width="2" style="304" customWidth="1"/>
    <col min="9221" max="9221" width="2.140625" style="304" customWidth="1"/>
    <col min="9222" max="9222" width="3.5703125" style="304" customWidth="1"/>
    <col min="9223" max="9223" width="34.28515625" style="304" customWidth="1"/>
    <col min="9224" max="9224" width="4.7109375" style="304" customWidth="1"/>
    <col min="9225" max="9225" width="9" style="304" customWidth="1"/>
    <col min="9226" max="9226" width="11.7109375" style="304" customWidth="1"/>
    <col min="9227" max="9227" width="12.42578125" style="304" customWidth="1"/>
    <col min="9228" max="9228" width="10.140625" style="304" customWidth="1"/>
    <col min="9229" max="9232" width="0" style="304" hidden="1" customWidth="1"/>
    <col min="9233" max="9233" width="11.28515625" style="304" customWidth="1"/>
    <col min="9234" max="9234" width="34.42578125" style="304" customWidth="1"/>
    <col min="9235" max="9472" width="9.140625" style="304"/>
    <col min="9473" max="9476" width="2" style="304" customWidth="1"/>
    <col min="9477" max="9477" width="2.140625" style="304" customWidth="1"/>
    <col min="9478" max="9478" width="3.5703125" style="304" customWidth="1"/>
    <col min="9479" max="9479" width="34.28515625" style="304" customWidth="1"/>
    <col min="9480" max="9480" width="4.7109375" style="304" customWidth="1"/>
    <col min="9481" max="9481" width="9" style="304" customWidth="1"/>
    <col min="9482" max="9482" width="11.7109375" style="304" customWidth="1"/>
    <col min="9483" max="9483" width="12.42578125" style="304" customWidth="1"/>
    <col min="9484" max="9484" width="10.140625" style="304" customWidth="1"/>
    <col min="9485" max="9488" width="0" style="304" hidden="1" customWidth="1"/>
    <col min="9489" max="9489" width="11.28515625" style="304" customWidth="1"/>
    <col min="9490" max="9490" width="34.42578125" style="304" customWidth="1"/>
    <col min="9491" max="9728" width="9.140625" style="304"/>
    <col min="9729" max="9732" width="2" style="304" customWidth="1"/>
    <col min="9733" max="9733" width="2.140625" style="304" customWidth="1"/>
    <col min="9734" max="9734" width="3.5703125" style="304" customWidth="1"/>
    <col min="9735" max="9735" width="34.28515625" style="304" customWidth="1"/>
    <col min="9736" max="9736" width="4.7109375" style="304" customWidth="1"/>
    <col min="9737" max="9737" width="9" style="304" customWidth="1"/>
    <col min="9738" max="9738" width="11.7109375" style="304" customWidth="1"/>
    <col min="9739" max="9739" width="12.42578125" style="304" customWidth="1"/>
    <col min="9740" max="9740" width="10.140625" style="304" customWidth="1"/>
    <col min="9741" max="9744" width="0" style="304" hidden="1" customWidth="1"/>
    <col min="9745" max="9745" width="11.28515625" style="304" customWidth="1"/>
    <col min="9746" max="9746" width="34.42578125" style="304" customWidth="1"/>
    <col min="9747" max="9984" width="9.140625" style="304"/>
    <col min="9985" max="9988" width="2" style="304" customWidth="1"/>
    <col min="9989" max="9989" width="2.140625" style="304" customWidth="1"/>
    <col min="9990" max="9990" width="3.5703125" style="304" customWidth="1"/>
    <col min="9991" max="9991" width="34.28515625" style="304" customWidth="1"/>
    <col min="9992" max="9992" width="4.7109375" style="304" customWidth="1"/>
    <col min="9993" max="9993" width="9" style="304" customWidth="1"/>
    <col min="9994" max="9994" width="11.7109375" style="304" customWidth="1"/>
    <col min="9995" max="9995" width="12.42578125" style="304" customWidth="1"/>
    <col min="9996" max="9996" width="10.140625" style="304" customWidth="1"/>
    <col min="9997" max="10000" width="0" style="304" hidden="1" customWidth="1"/>
    <col min="10001" max="10001" width="11.28515625" style="304" customWidth="1"/>
    <col min="10002" max="10002" width="34.42578125" style="304" customWidth="1"/>
    <col min="10003" max="10240" width="9.140625" style="304"/>
    <col min="10241" max="10244" width="2" style="304" customWidth="1"/>
    <col min="10245" max="10245" width="2.140625" style="304" customWidth="1"/>
    <col min="10246" max="10246" width="3.5703125" style="304" customWidth="1"/>
    <col min="10247" max="10247" width="34.28515625" style="304" customWidth="1"/>
    <col min="10248" max="10248" width="4.7109375" style="304" customWidth="1"/>
    <col min="10249" max="10249" width="9" style="304" customWidth="1"/>
    <col min="10250" max="10250" width="11.7109375" style="304" customWidth="1"/>
    <col min="10251" max="10251" width="12.42578125" style="304" customWidth="1"/>
    <col min="10252" max="10252" width="10.140625" style="304" customWidth="1"/>
    <col min="10253" max="10256" width="0" style="304" hidden="1" customWidth="1"/>
    <col min="10257" max="10257" width="11.28515625" style="304" customWidth="1"/>
    <col min="10258" max="10258" width="34.42578125" style="304" customWidth="1"/>
    <col min="10259" max="10496" width="9.140625" style="304"/>
    <col min="10497" max="10500" width="2" style="304" customWidth="1"/>
    <col min="10501" max="10501" width="2.140625" style="304" customWidth="1"/>
    <col min="10502" max="10502" width="3.5703125" style="304" customWidth="1"/>
    <col min="10503" max="10503" width="34.28515625" style="304" customWidth="1"/>
    <col min="10504" max="10504" width="4.7109375" style="304" customWidth="1"/>
    <col min="10505" max="10505" width="9" style="304" customWidth="1"/>
    <col min="10506" max="10506" width="11.7109375" style="304" customWidth="1"/>
    <col min="10507" max="10507" width="12.42578125" style="304" customWidth="1"/>
    <col min="10508" max="10508" width="10.140625" style="304" customWidth="1"/>
    <col min="10509" max="10512" width="0" style="304" hidden="1" customWidth="1"/>
    <col min="10513" max="10513" width="11.28515625" style="304" customWidth="1"/>
    <col min="10514" max="10514" width="34.42578125" style="304" customWidth="1"/>
    <col min="10515" max="10752" width="9.140625" style="304"/>
    <col min="10753" max="10756" width="2" style="304" customWidth="1"/>
    <col min="10757" max="10757" width="2.140625" style="304" customWidth="1"/>
    <col min="10758" max="10758" width="3.5703125" style="304" customWidth="1"/>
    <col min="10759" max="10759" width="34.28515625" style="304" customWidth="1"/>
    <col min="10760" max="10760" width="4.7109375" style="304" customWidth="1"/>
    <col min="10761" max="10761" width="9" style="304" customWidth="1"/>
    <col min="10762" max="10762" width="11.7109375" style="304" customWidth="1"/>
    <col min="10763" max="10763" width="12.42578125" style="304" customWidth="1"/>
    <col min="10764" max="10764" width="10.140625" style="304" customWidth="1"/>
    <col min="10765" max="10768" width="0" style="304" hidden="1" customWidth="1"/>
    <col min="10769" max="10769" width="11.28515625" style="304" customWidth="1"/>
    <col min="10770" max="10770" width="34.42578125" style="304" customWidth="1"/>
    <col min="10771" max="11008" width="9.140625" style="304"/>
    <col min="11009" max="11012" width="2" style="304" customWidth="1"/>
    <col min="11013" max="11013" width="2.140625" style="304" customWidth="1"/>
    <col min="11014" max="11014" width="3.5703125" style="304" customWidth="1"/>
    <col min="11015" max="11015" width="34.28515625" style="304" customWidth="1"/>
    <col min="11016" max="11016" width="4.7109375" style="304" customWidth="1"/>
    <col min="11017" max="11017" width="9" style="304" customWidth="1"/>
    <col min="11018" max="11018" width="11.7109375" style="304" customWidth="1"/>
    <col min="11019" max="11019" width="12.42578125" style="304" customWidth="1"/>
    <col min="11020" max="11020" width="10.140625" style="304" customWidth="1"/>
    <col min="11021" max="11024" width="0" style="304" hidden="1" customWidth="1"/>
    <col min="11025" max="11025" width="11.28515625" style="304" customWidth="1"/>
    <col min="11026" max="11026" width="34.42578125" style="304" customWidth="1"/>
    <col min="11027" max="11264" width="9.140625" style="304"/>
    <col min="11265" max="11268" width="2" style="304" customWidth="1"/>
    <col min="11269" max="11269" width="2.140625" style="304" customWidth="1"/>
    <col min="11270" max="11270" width="3.5703125" style="304" customWidth="1"/>
    <col min="11271" max="11271" width="34.28515625" style="304" customWidth="1"/>
    <col min="11272" max="11272" width="4.7109375" style="304" customWidth="1"/>
    <col min="11273" max="11273" width="9" style="304" customWidth="1"/>
    <col min="11274" max="11274" width="11.7109375" style="304" customWidth="1"/>
    <col min="11275" max="11275" width="12.42578125" style="304" customWidth="1"/>
    <col min="11276" max="11276" width="10.140625" style="304" customWidth="1"/>
    <col min="11277" max="11280" width="0" style="304" hidden="1" customWidth="1"/>
    <col min="11281" max="11281" width="11.28515625" style="304" customWidth="1"/>
    <col min="11282" max="11282" width="34.42578125" style="304" customWidth="1"/>
    <col min="11283" max="11520" width="9.140625" style="304"/>
    <col min="11521" max="11524" width="2" style="304" customWidth="1"/>
    <col min="11525" max="11525" width="2.140625" style="304" customWidth="1"/>
    <col min="11526" max="11526" width="3.5703125" style="304" customWidth="1"/>
    <col min="11527" max="11527" width="34.28515625" style="304" customWidth="1"/>
    <col min="11528" max="11528" width="4.7109375" style="304" customWidth="1"/>
    <col min="11529" max="11529" width="9" style="304" customWidth="1"/>
    <col min="11530" max="11530" width="11.7109375" style="304" customWidth="1"/>
    <col min="11531" max="11531" width="12.42578125" style="304" customWidth="1"/>
    <col min="11532" max="11532" width="10.140625" style="304" customWidth="1"/>
    <col min="11533" max="11536" width="0" style="304" hidden="1" customWidth="1"/>
    <col min="11537" max="11537" width="11.28515625" style="304" customWidth="1"/>
    <col min="11538" max="11538" width="34.42578125" style="304" customWidth="1"/>
    <col min="11539" max="11776" width="9.140625" style="304"/>
    <col min="11777" max="11780" width="2" style="304" customWidth="1"/>
    <col min="11781" max="11781" width="2.140625" style="304" customWidth="1"/>
    <col min="11782" max="11782" width="3.5703125" style="304" customWidth="1"/>
    <col min="11783" max="11783" width="34.28515625" style="304" customWidth="1"/>
    <col min="11784" max="11784" width="4.7109375" style="304" customWidth="1"/>
    <col min="11785" max="11785" width="9" style="304" customWidth="1"/>
    <col min="11786" max="11786" width="11.7109375" style="304" customWidth="1"/>
    <col min="11787" max="11787" width="12.42578125" style="304" customWidth="1"/>
    <col min="11788" max="11788" width="10.140625" style="304" customWidth="1"/>
    <col min="11789" max="11792" width="0" style="304" hidden="1" customWidth="1"/>
    <col min="11793" max="11793" width="11.28515625" style="304" customWidth="1"/>
    <col min="11794" max="11794" width="34.42578125" style="304" customWidth="1"/>
    <col min="11795" max="12032" width="9.140625" style="304"/>
    <col min="12033" max="12036" width="2" style="304" customWidth="1"/>
    <col min="12037" max="12037" width="2.140625" style="304" customWidth="1"/>
    <col min="12038" max="12038" width="3.5703125" style="304" customWidth="1"/>
    <col min="12039" max="12039" width="34.28515625" style="304" customWidth="1"/>
    <col min="12040" max="12040" width="4.7109375" style="304" customWidth="1"/>
    <col min="12041" max="12041" width="9" style="304" customWidth="1"/>
    <col min="12042" max="12042" width="11.7109375" style="304" customWidth="1"/>
    <col min="12043" max="12043" width="12.42578125" style="304" customWidth="1"/>
    <col min="12044" max="12044" width="10.140625" style="304" customWidth="1"/>
    <col min="12045" max="12048" width="0" style="304" hidden="1" customWidth="1"/>
    <col min="12049" max="12049" width="11.28515625" style="304" customWidth="1"/>
    <col min="12050" max="12050" width="34.42578125" style="304" customWidth="1"/>
    <col min="12051" max="12288" width="9.140625" style="304"/>
    <col min="12289" max="12292" width="2" style="304" customWidth="1"/>
    <col min="12293" max="12293" width="2.140625" style="304" customWidth="1"/>
    <col min="12294" max="12294" width="3.5703125" style="304" customWidth="1"/>
    <col min="12295" max="12295" width="34.28515625" style="304" customWidth="1"/>
    <col min="12296" max="12296" width="4.7109375" style="304" customWidth="1"/>
    <col min="12297" max="12297" width="9" style="304" customWidth="1"/>
    <col min="12298" max="12298" width="11.7109375" style="304" customWidth="1"/>
    <col min="12299" max="12299" width="12.42578125" style="304" customWidth="1"/>
    <col min="12300" max="12300" width="10.140625" style="304" customWidth="1"/>
    <col min="12301" max="12304" width="0" style="304" hidden="1" customWidth="1"/>
    <col min="12305" max="12305" width="11.28515625" style="304" customWidth="1"/>
    <col min="12306" max="12306" width="34.42578125" style="304" customWidth="1"/>
    <col min="12307" max="12544" width="9.140625" style="304"/>
    <col min="12545" max="12548" width="2" style="304" customWidth="1"/>
    <col min="12549" max="12549" width="2.140625" style="304" customWidth="1"/>
    <col min="12550" max="12550" width="3.5703125" style="304" customWidth="1"/>
    <col min="12551" max="12551" width="34.28515625" style="304" customWidth="1"/>
    <col min="12552" max="12552" width="4.7109375" style="304" customWidth="1"/>
    <col min="12553" max="12553" width="9" style="304" customWidth="1"/>
    <col min="12554" max="12554" width="11.7109375" style="304" customWidth="1"/>
    <col min="12555" max="12555" width="12.42578125" style="304" customWidth="1"/>
    <col min="12556" max="12556" width="10.140625" style="304" customWidth="1"/>
    <col min="12557" max="12560" width="0" style="304" hidden="1" customWidth="1"/>
    <col min="12561" max="12561" width="11.28515625" style="304" customWidth="1"/>
    <col min="12562" max="12562" width="34.42578125" style="304" customWidth="1"/>
    <col min="12563" max="12800" width="9.140625" style="304"/>
    <col min="12801" max="12804" width="2" style="304" customWidth="1"/>
    <col min="12805" max="12805" width="2.140625" style="304" customWidth="1"/>
    <col min="12806" max="12806" width="3.5703125" style="304" customWidth="1"/>
    <col min="12807" max="12807" width="34.28515625" style="304" customWidth="1"/>
    <col min="12808" max="12808" width="4.7109375" style="304" customWidth="1"/>
    <col min="12809" max="12809" width="9" style="304" customWidth="1"/>
    <col min="12810" max="12810" width="11.7109375" style="304" customWidth="1"/>
    <col min="12811" max="12811" width="12.42578125" style="304" customWidth="1"/>
    <col min="12812" max="12812" width="10.140625" style="304" customWidth="1"/>
    <col min="12813" max="12816" width="0" style="304" hidden="1" customWidth="1"/>
    <col min="12817" max="12817" width="11.28515625" style="304" customWidth="1"/>
    <col min="12818" max="12818" width="34.42578125" style="304" customWidth="1"/>
    <col min="12819" max="13056" width="9.140625" style="304"/>
    <col min="13057" max="13060" width="2" style="304" customWidth="1"/>
    <col min="13061" max="13061" width="2.140625" style="304" customWidth="1"/>
    <col min="13062" max="13062" width="3.5703125" style="304" customWidth="1"/>
    <col min="13063" max="13063" width="34.28515625" style="304" customWidth="1"/>
    <col min="13064" max="13064" width="4.7109375" style="304" customWidth="1"/>
    <col min="13065" max="13065" width="9" style="304" customWidth="1"/>
    <col min="13066" max="13066" width="11.7109375" style="304" customWidth="1"/>
    <col min="13067" max="13067" width="12.42578125" style="304" customWidth="1"/>
    <col min="13068" max="13068" width="10.140625" style="304" customWidth="1"/>
    <col min="13069" max="13072" width="0" style="304" hidden="1" customWidth="1"/>
    <col min="13073" max="13073" width="11.28515625" style="304" customWidth="1"/>
    <col min="13074" max="13074" width="34.42578125" style="304" customWidth="1"/>
    <col min="13075" max="13312" width="9.140625" style="304"/>
    <col min="13313" max="13316" width="2" style="304" customWidth="1"/>
    <col min="13317" max="13317" width="2.140625" style="304" customWidth="1"/>
    <col min="13318" max="13318" width="3.5703125" style="304" customWidth="1"/>
    <col min="13319" max="13319" width="34.28515625" style="304" customWidth="1"/>
    <col min="13320" max="13320" width="4.7109375" style="304" customWidth="1"/>
    <col min="13321" max="13321" width="9" style="304" customWidth="1"/>
    <col min="13322" max="13322" width="11.7109375" style="304" customWidth="1"/>
    <col min="13323" max="13323" width="12.42578125" style="304" customWidth="1"/>
    <col min="13324" max="13324" width="10.140625" style="304" customWidth="1"/>
    <col min="13325" max="13328" width="0" style="304" hidden="1" customWidth="1"/>
    <col min="13329" max="13329" width="11.28515625" style="304" customWidth="1"/>
    <col min="13330" max="13330" width="34.42578125" style="304" customWidth="1"/>
    <col min="13331" max="13568" width="9.140625" style="304"/>
    <col min="13569" max="13572" width="2" style="304" customWidth="1"/>
    <col min="13573" max="13573" width="2.140625" style="304" customWidth="1"/>
    <col min="13574" max="13574" width="3.5703125" style="304" customWidth="1"/>
    <col min="13575" max="13575" width="34.28515625" style="304" customWidth="1"/>
    <col min="13576" max="13576" width="4.7109375" style="304" customWidth="1"/>
    <col min="13577" max="13577" width="9" style="304" customWidth="1"/>
    <col min="13578" max="13578" width="11.7109375" style="304" customWidth="1"/>
    <col min="13579" max="13579" width="12.42578125" style="304" customWidth="1"/>
    <col min="13580" max="13580" width="10.140625" style="304" customWidth="1"/>
    <col min="13581" max="13584" width="0" style="304" hidden="1" customWidth="1"/>
    <col min="13585" max="13585" width="11.28515625" style="304" customWidth="1"/>
    <col min="13586" max="13586" width="34.42578125" style="304" customWidth="1"/>
    <col min="13587" max="13824" width="9.140625" style="304"/>
    <col min="13825" max="13828" width="2" style="304" customWidth="1"/>
    <col min="13829" max="13829" width="2.140625" style="304" customWidth="1"/>
    <col min="13830" max="13830" width="3.5703125" style="304" customWidth="1"/>
    <col min="13831" max="13831" width="34.28515625" style="304" customWidth="1"/>
    <col min="13832" max="13832" width="4.7109375" style="304" customWidth="1"/>
    <col min="13833" max="13833" width="9" style="304" customWidth="1"/>
    <col min="13834" max="13834" width="11.7109375" style="304" customWidth="1"/>
    <col min="13835" max="13835" width="12.42578125" style="304" customWidth="1"/>
    <col min="13836" max="13836" width="10.140625" style="304" customWidth="1"/>
    <col min="13837" max="13840" width="0" style="304" hidden="1" customWidth="1"/>
    <col min="13841" max="13841" width="11.28515625" style="304" customWidth="1"/>
    <col min="13842" max="13842" width="34.42578125" style="304" customWidth="1"/>
    <col min="13843" max="14080" width="9.140625" style="304"/>
    <col min="14081" max="14084" width="2" style="304" customWidth="1"/>
    <col min="14085" max="14085" width="2.140625" style="304" customWidth="1"/>
    <col min="14086" max="14086" width="3.5703125" style="304" customWidth="1"/>
    <col min="14087" max="14087" width="34.28515625" style="304" customWidth="1"/>
    <col min="14088" max="14088" width="4.7109375" style="304" customWidth="1"/>
    <col min="14089" max="14089" width="9" style="304" customWidth="1"/>
    <col min="14090" max="14090" width="11.7109375" style="304" customWidth="1"/>
    <col min="14091" max="14091" width="12.42578125" style="304" customWidth="1"/>
    <col min="14092" max="14092" width="10.140625" style="304" customWidth="1"/>
    <col min="14093" max="14096" width="0" style="304" hidden="1" customWidth="1"/>
    <col min="14097" max="14097" width="11.28515625" style="304" customWidth="1"/>
    <col min="14098" max="14098" width="34.42578125" style="304" customWidth="1"/>
    <col min="14099" max="14336" width="9.140625" style="304"/>
    <col min="14337" max="14340" width="2" style="304" customWidth="1"/>
    <col min="14341" max="14341" width="2.140625" style="304" customWidth="1"/>
    <col min="14342" max="14342" width="3.5703125" style="304" customWidth="1"/>
    <col min="14343" max="14343" width="34.28515625" style="304" customWidth="1"/>
    <col min="14344" max="14344" width="4.7109375" style="304" customWidth="1"/>
    <col min="14345" max="14345" width="9" style="304" customWidth="1"/>
    <col min="14346" max="14346" width="11.7109375" style="304" customWidth="1"/>
    <col min="14347" max="14347" width="12.42578125" style="304" customWidth="1"/>
    <col min="14348" max="14348" width="10.140625" style="304" customWidth="1"/>
    <col min="14349" max="14352" width="0" style="304" hidden="1" customWidth="1"/>
    <col min="14353" max="14353" width="11.28515625" style="304" customWidth="1"/>
    <col min="14354" max="14354" width="34.42578125" style="304" customWidth="1"/>
    <col min="14355" max="14592" width="9.140625" style="304"/>
    <col min="14593" max="14596" width="2" style="304" customWidth="1"/>
    <col min="14597" max="14597" width="2.140625" style="304" customWidth="1"/>
    <col min="14598" max="14598" width="3.5703125" style="304" customWidth="1"/>
    <col min="14599" max="14599" width="34.28515625" style="304" customWidth="1"/>
    <col min="14600" max="14600" width="4.7109375" style="304" customWidth="1"/>
    <col min="14601" max="14601" width="9" style="304" customWidth="1"/>
    <col min="14602" max="14602" width="11.7109375" style="304" customWidth="1"/>
    <col min="14603" max="14603" width="12.42578125" style="304" customWidth="1"/>
    <col min="14604" max="14604" width="10.140625" style="304" customWidth="1"/>
    <col min="14605" max="14608" width="0" style="304" hidden="1" customWidth="1"/>
    <col min="14609" max="14609" width="11.28515625" style="304" customWidth="1"/>
    <col min="14610" max="14610" width="34.42578125" style="304" customWidth="1"/>
    <col min="14611" max="14848" width="9.140625" style="304"/>
    <col min="14849" max="14852" width="2" style="304" customWidth="1"/>
    <col min="14853" max="14853" width="2.140625" style="304" customWidth="1"/>
    <col min="14854" max="14854" width="3.5703125" style="304" customWidth="1"/>
    <col min="14855" max="14855" width="34.28515625" style="304" customWidth="1"/>
    <col min="14856" max="14856" width="4.7109375" style="304" customWidth="1"/>
    <col min="14857" max="14857" width="9" style="304" customWidth="1"/>
    <col min="14858" max="14858" width="11.7109375" style="304" customWidth="1"/>
    <col min="14859" max="14859" width="12.42578125" style="304" customWidth="1"/>
    <col min="14860" max="14860" width="10.140625" style="304" customWidth="1"/>
    <col min="14861" max="14864" width="0" style="304" hidden="1" customWidth="1"/>
    <col min="14865" max="14865" width="11.28515625" style="304" customWidth="1"/>
    <col min="14866" max="14866" width="34.42578125" style="304" customWidth="1"/>
    <col min="14867" max="15104" width="9.140625" style="304"/>
    <col min="15105" max="15108" width="2" style="304" customWidth="1"/>
    <col min="15109" max="15109" width="2.140625" style="304" customWidth="1"/>
    <col min="15110" max="15110" width="3.5703125" style="304" customWidth="1"/>
    <col min="15111" max="15111" width="34.28515625" style="304" customWidth="1"/>
    <col min="15112" max="15112" width="4.7109375" style="304" customWidth="1"/>
    <col min="15113" max="15113" width="9" style="304" customWidth="1"/>
    <col min="15114" max="15114" width="11.7109375" style="304" customWidth="1"/>
    <col min="15115" max="15115" width="12.42578125" style="304" customWidth="1"/>
    <col min="15116" max="15116" width="10.140625" style="304" customWidth="1"/>
    <col min="15117" max="15120" width="0" style="304" hidden="1" customWidth="1"/>
    <col min="15121" max="15121" width="11.28515625" style="304" customWidth="1"/>
    <col min="15122" max="15122" width="34.42578125" style="304" customWidth="1"/>
    <col min="15123" max="15360" width="9.140625" style="304"/>
    <col min="15361" max="15364" width="2" style="304" customWidth="1"/>
    <col min="15365" max="15365" width="2.140625" style="304" customWidth="1"/>
    <col min="15366" max="15366" width="3.5703125" style="304" customWidth="1"/>
    <col min="15367" max="15367" width="34.28515625" style="304" customWidth="1"/>
    <col min="15368" max="15368" width="4.7109375" style="304" customWidth="1"/>
    <col min="15369" max="15369" width="9" style="304" customWidth="1"/>
    <col min="15370" max="15370" width="11.7109375" style="304" customWidth="1"/>
    <col min="15371" max="15371" width="12.42578125" style="304" customWidth="1"/>
    <col min="15372" max="15372" width="10.140625" style="304" customWidth="1"/>
    <col min="15373" max="15376" width="0" style="304" hidden="1" customWidth="1"/>
    <col min="15377" max="15377" width="11.28515625" style="304" customWidth="1"/>
    <col min="15378" max="15378" width="34.42578125" style="304" customWidth="1"/>
    <col min="15379" max="15616" width="9.140625" style="304"/>
    <col min="15617" max="15620" width="2" style="304" customWidth="1"/>
    <col min="15621" max="15621" width="2.140625" style="304" customWidth="1"/>
    <col min="15622" max="15622" width="3.5703125" style="304" customWidth="1"/>
    <col min="15623" max="15623" width="34.28515625" style="304" customWidth="1"/>
    <col min="15624" max="15624" width="4.7109375" style="304" customWidth="1"/>
    <col min="15625" max="15625" width="9" style="304" customWidth="1"/>
    <col min="15626" max="15626" width="11.7109375" style="304" customWidth="1"/>
    <col min="15627" max="15627" width="12.42578125" style="304" customWidth="1"/>
    <col min="15628" max="15628" width="10.140625" style="304" customWidth="1"/>
    <col min="15629" max="15632" width="0" style="304" hidden="1" customWidth="1"/>
    <col min="15633" max="15633" width="11.28515625" style="304" customWidth="1"/>
    <col min="15634" max="15634" width="34.42578125" style="304" customWidth="1"/>
    <col min="15635" max="15872" width="9.140625" style="304"/>
    <col min="15873" max="15876" width="2" style="304" customWidth="1"/>
    <col min="15877" max="15877" width="2.140625" style="304" customWidth="1"/>
    <col min="15878" max="15878" width="3.5703125" style="304" customWidth="1"/>
    <col min="15879" max="15879" width="34.28515625" style="304" customWidth="1"/>
    <col min="15880" max="15880" width="4.7109375" style="304" customWidth="1"/>
    <col min="15881" max="15881" width="9" style="304" customWidth="1"/>
    <col min="15882" max="15882" width="11.7109375" style="304" customWidth="1"/>
    <col min="15883" max="15883" width="12.42578125" style="304" customWidth="1"/>
    <col min="15884" max="15884" width="10.140625" style="304" customWidth="1"/>
    <col min="15885" max="15888" width="0" style="304" hidden="1" customWidth="1"/>
    <col min="15889" max="15889" width="11.28515625" style="304" customWidth="1"/>
    <col min="15890" max="15890" width="34.42578125" style="304" customWidth="1"/>
    <col min="15891" max="16128" width="9.140625" style="304"/>
    <col min="16129" max="16132" width="2" style="304" customWidth="1"/>
    <col min="16133" max="16133" width="2.140625" style="304" customWidth="1"/>
    <col min="16134" max="16134" width="3.5703125" style="304" customWidth="1"/>
    <col min="16135" max="16135" width="34.28515625" style="304" customWidth="1"/>
    <col min="16136" max="16136" width="4.7109375" style="304" customWidth="1"/>
    <col min="16137" max="16137" width="9" style="304" customWidth="1"/>
    <col min="16138" max="16138" width="11.7109375" style="304" customWidth="1"/>
    <col min="16139" max="16139" width="12.42578125" style="304" customWidth="1"/>
    <col min="16140" max="16140" width="10.140625" style="304" customWidth="1"/>
    <col min="16141" max="16144" width="0" style="304" hidden="1" customWidth="1"/>
    <col min="16145" max="16145" width="11.28515625" style="304" customWidth="1"/>
    <col min="16146" max="16146" width="34.42578125" style="304" customWidth="1"/>
    <col min="16147" max="16384" width="9.140625" style="304"/>
  </cols>
  <sheetData>
    <row r="1" spans="1:36" ht="15" customHeight="1">
      <c r="G1" s="149"/>
      <c r="H1" s="150"/>
      <c r="I1" s="151"/>
      <c r="J1" s="302" t="s">
        <v>0</v>
      </c>
      <c r="K1" s="302"/>
      <c r="L1" s="302"/>
      <c r="M1" s="153"/>
      <c r="N1" s="302"/>
      <c r="O1" s="302"/>
      <c r="P1" s="302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</row>
    <row r="2" spans="1:36" ht="14.25" customHeight="1">
      <c r="H2" s="150"/>
      <c r="I2" s="304"/>
      <c r="J2" s="302" t="s">
        <v>1</v>
      </c>
      <c r="K2" s="302"/>
      <c r="L2" s="302"/>
      <c r="M2" s="153"/>
      <c r="N2" s="302"/>
      <c r="O2" s="302"/>
      <c r="P2" s="302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</row>
    <row r="3" spans="1:36" ht="13.5" customHeight="1">
      <c r="H3" s="155"/>
      <c r="I3" s="150"/>
      <c r="J3" s="302" t="s">
        <v>2</v>
      </c>
      <c r="K3" s="302"/>
      <c r="L3" s="302"/>
      <c r="M3" s="153"/>
      <c r="N3" s="302"/>
      <c r="O3" s="302"/>
      <c r="P3" s="302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</row>
    <row r="4" spans="1:36" ht="14.25" customHeight="1">
      <c r="G4" s="156" t="s">
        <v>3</v>
      </c>
      <c r="H4" s="150"/>
      <c r="I4" s="304"/>
      <c r="J4" s="302" t="s">
        <v>4</v>
      </c>
      <c r="K4" s="302"/>
      <c r="L4" s="302"/>
      <c r="M4" s="153"/>
      <c r="N4" s="157"/>
      <c r="O4" s="157"/>
      <c r="P4" s="302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</row>
    <row r="5" spans="1:36" ht="12" customHeight="1">
      <c r="H5" s="158"/>
      <c r="I5" s="304"/>
      <c r="J5" s="302" t="s">
        <v>5</v>
      </c>
      <c r="K5" s="302"/>
      <c r="L5" s="302"/>
      <c r="M5" s="153"/>
      <c r="N5" s="302"/>
      <c r="O5" s="302"/>
      <c r="P5" s="302"/>
      <c r="Q5" s="302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</row>
    <row r="6" spans="1:36" ht="25.5" customHeight="1">
      <c r="G6" s="159" t="s">
        <v>6</v>
      </c>
      <c r="H6" s="302"/>
      <c r="I6" s="302"/>
      <c r="J6" s="160"/>
      <c r="K6" s="160"/>
      <c r="L6" s="161"/>
      <c r="M6" s="15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303"/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</row>
    <row r="8" spans="1:36" ht="14.25" customHeight="1">
      <c r="A8" s="306"/>
      <c r="B8" s="307"/>
      <c r="C8" s="307"/>
      <c r="D8" s="307"/>
      <c r="E8" s="307"/>
      <c r="F8" s="307"/>
      <c r="G8" s="370" t="s">
        <v>8</v>
      </c>
      <c r="H8" s="370"/>
      <c r="I8" s="370"/>
      <c r="J8" s="370"/>
      <c r="K8" s="370"/>
      <c r="L8" s="307"/>
      <c r="M8" s="153"/>
      <c r="T8" s="303"/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303"/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303"/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</row>
    <row r="11" spans="1:36" ht="12" customHeight="1">
      <c r="G11" s="372" t="s">
        <v>11</v>
      </c>
      <c r="H11" s="372"/>
      <c r="I11" s="372"/>
      <c r="J11" s="372"/>
      <c r="K11" s="372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</row>
    <row r="12" spans="1:36" ht="9" customHeight="1"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303"/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</row>
    <row r="14" spans="1:36" ht="12" customHeight="1"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304"/>
      <c r="C17" s="304"/>
      <c r="D17" s="304"/>
      <c r="E17" s="363" t="s">
        <v>299</v>
      </c>
      <c r="F17" s="363"/>
      <c r="G17" s="363"/>
      <c r="H17" s="363"/>
      <c r="I17" s="363"/>
      <c r="J17" s="363"/>
      <c r="K17" s="363"/>
      <c r="L17" s="30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303"/>
      <c r="J19" s="167"/>
      <c r="K19" s="168"/>
      <c r="L19" s="169" t="s">
        <v>16</v>
      </c>
      <c r="M19" s="166"/>
    </row>
    <row r="20" spans="1:17" ht="11.25" customHeight="1">
      <c r="F20" s="303"/>
      <c r="J20" s="170" t="s">
        <v>17</v>
      </c>
      <c r="K20" s="155"/>
      <c r="L20" s="171"/>
      <c r="M20" s="166"/>
    </row>
    <row r="21" spans="1:17" ht="12" customHeight="1">
      <c r="E21" s="302"/>
      <c r="F21" s="308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262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303"/>
      <c r="G23" s="308" t="s">
        <v>301</v>
      </c>
      <c r="H23" s="178"/>
      <c r="J23" s="305" t="s">
        <v>23</v>
      </c>
      <c r="K23" s="180" t="s">
        <v>245</v>
      </c>
      <c r="L23" s="171"/>
      <c r="M23" s="166"/>
    </row>
    <row r="24" spans="1:17" ht="12.75" customHeight="1">
      <c r="F24" s="303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303"/>
      <c r="G25" s="367" t="s">
        <v>27</v>
      </c>
      <c r="H25" s="367"/>
      <c r="I25" s="186" t="s">
        <v>256</v>
      </c>
      <c r="J25" s="187" t="s">
        <v>264</v>
      </c>
      <c r="K25" s="188" t="s">
        <v>30</v>
      </c>
      <c r="L25" s="188" t="s">
        <v>30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2000</v>
      </c>
      <c r="J30" s="207">
        <f>SUM(J31+J42+J61+J82+J89+J109+J131+J150+J160)</f>
        <v>2000</v>
      </c>
      <c r="K30" s="208">
        <f>SUM(K31+K42+K61+K82+K89+K109+K131+K150+K160)</f>
        <v>2000</v>
      </c>
      <c r="L30" s="207">
        <f>SUM(L31+L42+L61+L82+L89+L109+L131+L150+L160)</f>
        <v>2000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2000</v>
      </c>
      <c r="J150" s="251">
        <f>J151</f>
        <v>2000</v>
      </c>
      <c r="K150" s="230">
        <f>K151</f>
        <v>2000</v>
      </c>
      <c r="L150" s="229">
        <f>L151</f>
        <v>2000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2000</v>
      </c>
      <c r="J151" s="251">
        <f>J152+J157</f>
        <v>2000</v>
      </c>
      <c r="K151" s="230">
        <f>K152+K157</f>
        <v>2000</v>
      </c>
      <c r="L151" s="229">
        <f>L152+L157</f>
        <v>2000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2000</v>
      </c>
      <c r="J152" s="249">
        <f>J153</f>
        <v>2000</v>
      </c>
      <c r="K152" s="208">
        <f>K153</f>
        <v>2000</v>
      </c>
      <c r="L152" s="207">
        <f>L153</f>
        <v>2000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2000</v>
      </c>
      <c r="J153" s="230">
        <f>SUM(J154:J156)</f>
        <v>2000</v>
      </c>
      <c r="K153" s="230">
        <f>SUM(K154:K156)</f>
        <v>2000</v>
      </c>
      <c r="L153" s="230">
        <f>SUM(L154:L156)</f>
        <v>2000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2000</v>
      </c>
      <c r="J155" s="267">
        <v>2000</v>
      </c>
      <c r="K155" s="267">
        <v>2000</v>
      </c>
      <c r="L155" s="267">
        <v>2000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303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2000</v>
      </c>
      <c r="J359" s="259">
        <f>SUM(J30+J176)</f>
        <v>2000</v>
      </c>
      <c r="K359" s="259">
        <f>SUM(K30+K176)</f>
        <v>2000</v>
      </c>
      <c r="L359" s="259">
        <f>SUM(L30+L176)</f>
        <v>2000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304"/>
      <c r="F362" s="304"/>
      <c r="G362" s="290"/>
      <c r="H362" s="290"/>
      <c r="I362" s="300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3CE4D-1005-4689-B256-05EF8393C85C}">
  <sheetPr>
    <pageSetUpPr fitToPage="1"/>
  </sheetPr>
  <dimension ref="A1:AJ365"/>
  <sheetViews>
    <sheetView topLeftCell="A19" workbookViewId="0">
      <selection sqref="A1:XFD104857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299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302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303</v>
      </c>
      <c r="H23" s="178"/>
      <c r="J23" s="185" t="s">
        <v>23</v>
      </c>
      <c r="K23" s="180" t="s">
        <v>245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28</v>
      </c>
      <c r="J25" s="187" t="s">
        <v>30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38000</v>
      </c>
      <c r="J30" s="207">
        <f>SUM(J31+J42+J61+J82+J89+J109+J131+J150+J160)</f>
        <v>38000</v>
      </c>
      <c r="K30" s="208">
        <f>SUM(K31+K42+K61+K82+K89+K109+K131+K150+K160)</f>
        <v>38000</v>
      </c>
      <c r="L30" s="207">
        <f>SUM(L31+L42+L61+L82+L89+L109+L131+L150+L160)</f>
        <v>38000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38000</v>
      </c>
      <c r="J150" s="251">
        <f>J151</f>
        <v>38000</v>
      </c>
      <c r="K150" s="230">
        <f>K151</f>
        <v>38000</v>
      </c>
      <c r="L150" s="229">
        <f>L151</f>
        <v>38000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38000</v>
      </c>
      <c r="J151" s="251">
        <f>J152+J157</f>
        <v>38000</v>
      </c>
      <c r="K151" s="230">
        <f>K152+K157</f>
        <v>38000</v>
      </c>
      <c r="L151" s="229">
        <f>L152+L157</f>
        <v>38000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38000</v>
      </c>
      <c r="J152" s="249">
        <f>J153</f>
        <v>38000</v>
      </c>
      <c r="K152" s="208">
        <f>K153</f>
        <v>38000</v>
      </c>
      <c r="L152" s="207">
        <f>L153</f>
        <v>38000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38000</v>
      </c>
      <c r="J153" s="230">
        <f>SUM(J154:J156)</f>
        <v>38000</v>
      </c>
      <c r="K153" s="230">
        <f>SUM(K154:K156)</f>
        <v>38000</v>
      </c>
      <c r="L153" s="230">
        <f>SUM(L154:L156)</f>
        <v>38000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38000</v>
      </c>
      <c r="J155" s="267">
        <v>38000</v>
      </c>
      <c r="K155" s="267">
        <v>38000</v>
      </c>
      <c r="L155" s="267">
        <v>38000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38000</v>
      </c>
      <c r="J359" s="259">
        <f>SUM(J30+J176)</f>
        <v>38000</v>
      </c>
      <c r="K359" s="259">
        <f>SUM(K30+K176)</f>
        <v>38000</v>
      </c>
      <c r="L359" s="259">
        <f>SUM(L30+L176)</f>
        <v>38000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F6E094-747C-4C0D-9184-6BB4B039B69B}">
  <sheetPr>
    <pageSetUpPr fitToPage="1"/>
  </sheetPr>
  <dimension ref="A1:AJ365"/>
  <sheetViews>
    <sheetView topLeftCell="A19" workbookViewId="0">
      <selection sqref="A1:XFD1048576"/>
    </sheetView>
  </sheetViews>
  <sheetFormatPr defaultRowHeight="15"/>
  <cols>
    <col min="1" max="4" width="2" style="175" customWidth="1"/>
    <col min="5" max="5" width="2.140625" style="175" customWidth="1"/>
    <col min="6" max="6" width="3.5703125" style="164" customWidth="1"/>
    <col min="7" max="7" width="34.28515625" style="175" customWidth="1"/>
    <col min="8" max="8" width="4.7109375" style="175" customWidth="1"/>
    <col min="9" max="9" width="9" style="175" customWidth="1"/>
    <col min="10" max="10" width="11.7109375" style="175" customWidth="1"/>
    <col min="11" max="11" width="12.42578125" style="175" customWidth="1"/>
    <col min="12" max="12" width="10.140625" style="175" customWidth="1"/>
    <col min="13" max="13" width="0.140625" style="175" hidden="1" customWidth="1"/>
    <col min="14" max="14" width="6.140625" style="175" hidden="1" customWidth="1"/>
    <col min="15" max="15" width="8.85546875" style="175" hidden="1" customWidth="1"/>
    <col min="16" max="16" width="9.140625" style="175" hidden="1" customWidth="1"/>
    <col min="17" max="17" width="11.28515625" style="175" customWidth="1"/>
    <col min="18" max="18" width="34.42578125" style="175" customWidth="1"/>
    <col min="19" max="19" width="9.140625" style="175"/>
    <col min="20" max="256" width="9.140625" style="176"/>
    <col min="257" max="260" width="2" style="176" customWidth="1"/>
    <col min="261" max="261" width="2.140625" style="176" customWidth="1"/>
    <col min="262" max="262" width="3.5703125" style="176" customWidth="1"/>
    <col min="263" max="263" width="34.28515625" style="176" customWidth="1"/>
    <col min="264" max="264" width="4.7109375" style="176" customWidth="1"/>
    <col min="265" max="265" width="9" style="176" customWidth="1"/>
    <col min="266" max="266" width="11.7109375" style="176" customWidth="1"/>
    <col min="267" max="267" width="12.42578125" style="176" customWidth="1"/>
    <col min="268" max="268" width="10.140625" style="176" customWidth="1"/>
    <col min="269" max="272" width="0" style="176" hidden="1" customWidth="1"/>
    <col min="273" max="273" width="11.28515625" style="176" customWidth="1"/>
    <col min="274" max="274" width="34.42578125" style="176" customWidth="1"/>
    <col min="275" max="512" width="9.140625" style="176"/>
    <col min="513" max="516" width="2" style="176" customWidth="1"/>
    <col min="517" max="517" width="2.140625" style="176" customWidth="1"/>
    <col min="518" max="518" width="3.5703125" style="176" customWidth="1"/>
    <col min="519" max="519" width="34.28515625" style="176" customWidth="1"/>
    <col min="520" max="520" width="4.7109375" style="176" customWidth="1"/>
    <col min="521" max="521" width="9" style="176" customWidth="1"/>
    <col min="522" max="522" width="11.7109375" style="176" customWidth="1"/>
    <col min="523" max="523" width="12.42578125" style="176" customWidth="1"/>
    <col min="524" max="524" width="10.140625" style="176" customWidth="1"/>
    <col min="525" max="528" width="0" style="176" hidden="1" customWidth="1"/>
    <col min="529" max="529" width="11.28515625" style="176" customWidth="1"/>
    <col min="530" max="530" width="34.42578125" style="176" customWidth="1"/>
    <col min="531" max="768" width="9.140625" style="176"/>
    <col min="769" max="772" width="2" style="176" customWidth="1"/>
    <col min="773" max="773" width="2.140625" style="176" customWidth="1"/>
    <col min="774" max="774" width="3.5703125" style="176" customWidth="1"/>
    <col min="775" max="775" width="34.28515625" style="176" customWidth="1"/>
    <col min="776" max="776" width="4.7109375" style="176" customWidth="1"/>
    <col min="777" max="777" width="9" style="176" customWidth="1"/>
    <col min="778" max="778" width="11.7109375" style="176" customWidth="1"/>
    <col min="779" max="779" width="12.42578125" style="176" customWidth="1"/>
    <col min="780" max="780" width="10.140625" style="176" customWidth="1"/>
    <col min="781" max="784" width="0" style="176" hidden="1" customWidth="1"/>
    <col min="785" max="785" width="11.28515625" style="176" customWidth="1"/>
    <col min="786" max="786" width="34.42578125" style="176" customWidth="1"/>
    <col min="787" max="1024" width="9.140625" style="176"/>
    <col min="1025" max="1028" width="2" style="176" customWidth="1"/>
    <col min="1029" max="1029" width="2.140625" style="176" customWidth="1"/>
    <col min="1030" max="1030" width="3.5703125" style="176" customWidth="1"/>
    <col min="1031" max="1031" width="34.28515625" style="176" customWidth="1"/>
    <col min="1032" max="1032" width="4.7109375" style="176" customWidth="1"/>
    <col min="1033" max="1033" width="9" style="176" customWidth="1"/>
    <col min="1034" max="1034" width="11.7109375" style="176" customWidth="1"/>
    <col min="1035" max="1035" width="12.42578125" style="176" customWidth="1"/>
    <col min="1036" max="1036" width="10.140625" style="176" customWidth="1"/>
    <col min="1037" max="1040" width="0" style="176" hidden="1" customWidth="1"/>
    <col min="1041" max="1041" width="11.28515625" style="176" customWidth="1"/>
    <col min="1042" max="1042" width="34.42578125" style="176" customWidth="1"/>
    <col min="1043" max="1280" width="9.140625" style="176"/>
    <col min="1281" max="1284" width="2" style="176" customWidth="1"/>
    <col min="1285" max="1285" width="2.140625" style="176" customWidth="1"/>
    <col min="1286" max="1286" width="3.5703125" style="176" customWidth="1"/>
    <col min="1287" max="1287" width="34.28515625" style="176" customWidth="1"/>
    <col min="1288" max="1288" width="4.7109375" style="176" customWidth="1"/>
    <col min="1289" max="1289" width="9" style="176" customWidth="1"/>
    <col min="1290" max="1290" width="11.7109375" style="176" customWidth="1"/>
    <col min="1291" max="1291" width="12.42578125" style="176" customWidth="1"/>
    <col min="1292" max="1292" width="10.140625" style="176" customWidth="1"/>
    <col min="1293" max="1296" width="0" style="176" hidden="1" customWidth="1"/>
    <col min="1297" max="1297" width="11.28515625" style="176" customWidth="1"/>
    <col min="1298" max="1298" width="34.42578125" style="176" customWidth="1"/>
    <col min="1299" max="1536" width="9.140625" style="176"/>
    <col min="1537" max="1540" width="2" style="176" customWidth="1"/>
    <col min="1541" max="1541" width="2.140625" style="176" customWidth="1"/>
    <col min="1542" max="1542" width="3.5703125" style="176" customWidth="1"/>
    <col min="1543" max="1543" width="34.28515625" style="176" customWidth="1"/>
    <col min="1544" max="1544" width="4.7109375" style="176" customWidth="1"/>
    <col min="1545" max="1545" width="9" style="176" customWidth="1"/>
    <col min="1546" max="1546" width="11.7109375" style="176" customWidth="1"/>
    <col min="1547" max="1547" width="12.42578125" style="176" customWidth="1"/>
    <col min="1548" max="1548" width="10.140625" style="176" customWidth="1"/>
    <col min="1549" max="1552" width="0" style="176" hidden="1" customWidth="1"/>
    <col min="1553" max="1553" width="11.28515625" style="176" customWidth="1"/>
    <col min="1554" max="1554" width="34.42578125" style="176" customWidth="1"/>
    <col min="1555" max="1792" width="9.140625" style="176"/>
    <col min="1793" max="1796" width="2" style="176" customWidth="1"/>
    <col min="1797" max="1797" width="2.140625" style="176" customWidth="1"/>
    <col min="1798" max="1798" width="3.5703125" style="176" customWidth="1"/>
    <col min="1799" max="1799" width="34.28515625" style="176" customWidth="1"/>
    <col min="1800" max="1800" width="4.7109375" style="176" customWidth="1"/>
    <col min="1801" max="1801" width="9" style="176" customWidth="1"/>
    <col min="1802" max="1802" width="11.7109375" style="176" customWidth="1"/>
    <col min="1803" max="1803" width="12.42578125" style="176" customWidth="1"/>
    <col min="1804" max="1804" width="10.140625" style="176" customWidth="1"/>
    <col min="1805" max="1808" width="0" style="176" hidden="1" customWidth="1"/>
    <col min="1809" max="1809" width="11.28515625" style="176" customWidth="1"/>
    <col min="1810" max="1810" width="34.42578125" style="176" customWidth="1"/>
    <col min="1811" max="2048" width="9.140625" style="176"/>
    <col min="2049" max="2052" width="2" style="176" customWidth="1"/>
    <col min="2053" max="2053" width="2.140625" style="176" customWidth="1"/>
    <col min="2054" max="2054" width="3.5703125" style="176" customWidth="1"/>
    <col min="2055" max="2055" width="34.28515625" style="176" customWidth="1"/>
    <col min="2056" max="2056" width="4.7109375" style="176" customWidth="1"/>
    <col min="2057" max="2057" width="9" style="176" customWidth="1"/>
    <col min="2058" max="2058" width="11.7109375" style="176" customWidth="1"/>
    <col min="2059" max="2059" width="12.42578125" style="176" customWidth="1"/>
    <col min="2060" max="2060" width="10.140625" style="176" customWidth="1"/>
    <col min="2061" max="2064" width="0" style="176" hidden="1" customWidth="1"/>
    <col min="2065" max="2065" width="11.28515625" style="176" customWidth="1"/>
    <col min="2066" max="2066" width="34.42578125" style="176" customWidth="1"/>
    <col min="2067" max="2304" width="9.140625" style="176"/>
    <col min="2305" max="2308" width="2" style="176" customWidth="1"/>
    <col min="2309" max="2309" width="2.140625" style="176" customWidth="1"/>
    <col min="2310" max="2310" width="3.5703125" style="176" customWidth="1"/>
    <col min="2311" max="2311" width="34.28515625" style="176" customWidth="1"/>
    <col min="2312" max="2312" width="4.7109375" style="176" customWidth="1"/>
    <col min="2313" max="2313" width="9" style="176" customWidth="1"/>
    <col min="2314" max="2314" width="11.7109375" style="176" customWidth="1"/>
    <col min="2315" max="2315" width="12.42578125" style="176" customWidth="1"/>
    <col min="2316" max="2316" width="10.140625" style="176" customWidth="1"/>
    <col min="2317" max="2320" width="0" style="176" hidden="1" customWidth="1"/>
    <col min="2321" max="2321" width="11.28515625" style="176" customWidth="1"/>
    <col min="2322" max="2322" width="34.42578125" style="176" customWidth="1"/>
    <col min="2323" max="2560" width="9.140625" style="176"/>
    <col min="2561" max="2564" width="2" style="176" customWidth="1"/>
    <col min="2565" max="2565" width="2.140625" style="176" customWidth="1"/>
    <col min="2566" max="2566" width="3.5703125" style="176" customWidth="1"/>
    <col min="2567" max="2567" width="34.28515625" style="176" customWidth="1"/>
    <col min="2568" max="2568" width="4.7109375" style="176" customWidth="1"/>
    <col min="2569" max="2569" width="9" style="176" customWidth="1"/>
    <col min="2570" max="2570" width="11.7109375" style="176" customWidth="1"/>
    <col min="2571" max="2571" width="12.42578125" style="176" customWidth="1"/>
    <col min="2572" max="2572" width="10.140625" style="176" customWidth="1"/>
    <col min="2573" max="2576" width="0" style="176" hidden="1" customWidth="1"/>
    <col min="2577" max="2577" width="11.28515625" style="176" customWidth="1"/>
    <col min="2578" max="2578" width="34.42578125" style="176" customWidth="1"/>
    <col min="2579" max="2816" width="9.140625" style="176"/>
    <col min="2817" max="2820" width="2" style="176" customWidth="1"/>
    <col min="2821" max="2821" width="2.140625" style="176" customWidth="1"/>
    <col min="2822" max="2822" width="3.5703125" style="176" customWidth="1"/>
    <col min="2823" max="2823" width="34.28515625" style="176" customWidth="1"/>
    <col min="2824" max="2824" width="4.7109375" style="176" customWidth="1"/>
    <col min="2825" max="2825" width="9" style="176" customWidth="1"/>
    <col min="2826" max="2826" width="11.7109375" style="176" customWidth="1"/>
    <col min="2827" max="2827" width="12.42578125" style="176" customWidth="1"/>
    <col min="2828" max="2828" width="10.140625" style="176" customWidth="1"/>
    <col min="2829" max="2832" width="0" style="176" hidden="1" customWidth="1"/>
    <col min="2833" max="2833" width="11.28515625" style="176" customWidth="1"/>
    <col min="2834" max="2834" width="34.42578125" style="176" customWidth="1"/>
    <col min="2835" max="3072" width="9.140625" style="176"/>
    <col min="3073" max="3076" width="2" style="176" customWidth="1"/>
    <col min="3077" max="3077" width="2.140625" style="176" customWidth="1"/>
    <col min="3078" max="3078" width="3.5703125" style="176" customWidth="1"/>
    <col min="3079" max="3079" width="34.28515625" style="176" customWidth="1"/>
    <col min="3080" max="3080" width="4.7109375" style="176" customWidth="1"/>
    <col min="3081" max="3081" width="9" style="176" customWidth="1"/>
    <col min="3082" max="3082" width="11.7109375" style="176" customWidth="1"/>
    <col min="3083" max="3083" width="12.42578125" style="176" customWidth="1"/>
    <col min="3084" max="3084" width="10.140625" style="176" customWidth="1"/>
    <col min="3085" max="3088" width="0" style="176" hidden="1" customWidth="1"/>
    <col min="3089" max="3089" width="11.28515625" style="176" customWidth="1"/>
    <col min="3090" max="3090" width="34.42578125" style="176" customWidth="1"/>
    <col min="3091" max="3328" width="9.140625" style="176"/>
    <col min="3329" max="3332" width="2" style="176" customWidth="1"/>
    <col min="3333" max="3333" width="2.140625" style="176" customWidth="1"/>
    <col min="3334" max="3334" width="3.5703125" style="176" customWidth="1"/>
    <col min="3335" max="3335" width="34.28515625" style="176" customWidth="1"/>
    <col min="3336" max="3336" width="4.7109375" style="176" customWidth="1"/>
    <col min="3337" max="3337" width="9" style="176" customWidth="1"/>
    <col min="3338" max="3338" width="11.7109375" style="176" customWidth="1"/>
    <col min="3339" max="3339" width="12.42578125" style="176" customWidth="1"/>
    <col min="3340" max="3340" width="10.140625" style="176" customWidth="1"/>
    <col min="3341" max="3344" width="0" style="176" hidden="1" customWidth="1"/>
    <col min="3345" max="3345" width="11.28515625" style="176" customWidth="1"/>
    <col min="3346" max="3346" width="34.42578125" style="176" customWidth="1"/>
    <col min="3347" max="3584" width="9.140625" style="176"/>
    <col min="3585" max="3588" width="2" style="176" customWidth="1"/>
    <col min="3589" max="3589" width="2.140625" style="176" customWidth="1"/>
    <col min="3590" max="3590" width="3.5703125" style="176" customWidth="1"/>
    <col min="3591" max="3591" width="34.28515625" style="176" customWidth="1"/>
    <col min="3592" max="3592" width="4.7109375" style="176" customWidth="1"/>
    <col min="3593" max="3593" width="9" style="176" customWidth="1"/>
    <col min="3594" max="3594" width="11.7109375" style="176" customWidth="1"/>
    <col min="3595" max="3595" width="12.42578125" style="176" customWidth="1"/>
    <col min="3596" max="3596" width="10.140625" style="176" customWidth="1"/>
    <col min="3597" max="3600" width="0" style="176" hidden="1" customWidth="1"/>
    <col min="3601" max="3601" width="11.28515625" style="176" customWidth="1"/>
    <col min="3602" max="3602" width="34.42578125" style="176" customWidth="1"/>
    <col min="3603" max="3840" width="9.140625" style="176"/>
    <col min="3841" max="3844" width="2" style="176" customWidth="1"/>
    <col min="3845" max="3845" width="2.140625" style="176" customWidth="1"/>
    <col min="3846" max="3846" width="3.5703125" style="176" customWidth="1"/>
    <col min="3847" max="3847" width="34.28515625" style="176" customWidth="1"/>
    <col min="3848" max="3848" width="4.7109375" style="176" customWidth="1"/>
    <col min="3849" max="3849" width="9" style="176" customWidth="1"/>
    <col min="3850" max="3850" width="11.7109375" style="176" customWidth="1"/>
    <col min="3851" max="3851" width="12.42578125" style="176" customWidth="1"/>
    <col min="3852" max="3852" width="10.140625" style="176" customWidth="1"/>
    <col min="3853" max="3856" width="0" style="176" hidden="1" customWidth="1"/>
    <col min="3857" max="3857" width="11.28515625" style="176" customWidth="1"/>
    <col min="3858" max="3858" width="34.42578125" style="176" customWidth="1"/>
    <col min="3859" max="4096" width="9.140625" style="176"/>
    <col min="4097" max="4100" width="2" style="176" customWidth="1"/>
    <col min="4101" max="4101" width="2.140625" style="176" customWidth="1"/>
    <col min="4102" max="4102" width="3.5703125" style="176" customWidth="1"/>
    <col min="4103" max="4103" width="34.28515625" style="176" customWidth="1"/>
    <col min="4104" max="4104" width="4.7109375" style="176" customWidth="1"/>
    <col min="4105" max="4105" width="9" style="176" customWidth="1"/>
    <col min="4106" max="4106" width="11.7109375" style="176" customWidth="1"/>
    <col min="4107" max="4107" width="12.42578125" style="176" customWidth="1"/>
    <col min="4108" max="4108" width="10.140625" style="176" customWidth="1"/>
    <col min="4109" max="4112" width="0" style="176" hidden="1" customWidth="1"/>
    <col min="4113" max="4113" width="11.28515625" style="176" customWidth="1"/>
    <col min="4114" max="4114" width="34.42578125" style="176" customWidth="1"/>
    <col min="4115" max="4352" width="9.140625" style="176"/>
    <col min="4353" max="4356" width="2" style="176" customWidth="1"/>
    <col min="4357" max="4357" width="2.140625" style="176" customWidth="1"/>
    <col min="4358" max="4358" width="3.5703125" style="176" customWidth="1"/>
    <col min="4359" max="4359" width="34.28515625" style="176" customWidth="1"/>
    <col min="4360" max="4360" width="4.7109375" style="176" customWidth="1"/>
    <col min="4361" max="4361" width="9" style="176" customWidth="1"/>
    <col min="4362" max="4362" width="11.7109375" style="176" customWidth="1"/>
    <col min="4363" max="4363" width="12.42578125" style="176" customWidth="1"/>
    <col min="4364" max="4364" width="10.140625" style="176" customWidth="1"/>
    <col min="4365" max="4368" width="0" style="176" hidden="1" customWidth="1"/>
    <col min="4369" max="4369" width="11.28515625" style="176" customWidth="1"/>
    <col min="4370" max="4370" width="34.42578125" style="176" customWidth="1"/>
    <col min="4371" max="4608" width="9.140625" style="176"/>
    <col min="4609" max="4612" width="2" style="176" customWidth="1"/>
    <col min="4613" max="4613" width="2.140625" style="176" customWidth="1"/>
    <col min="4614" max="4614" width="3.5703125" style="176" customWidth="1"/>
    <col min="4615" max="4615" width="34.28515625" style="176" customWidth="1"/>
    <col min="4616" max="4616" width="4.7109375" style="176" customWidth="1"/>
    <col min="4617" max="4617" width="9" style="176" customWidth="1"/>
    <col min="4618" max="4618" width="11.7109375" style="176" customWidth="1"/>
    <col min="4619" max="4619" width="12.42578125" style="176" customWidth="1"/>
    <col min="4620" max="4620" width="10.140625" style="176" customWidth="1"/>
    <col min="4621" max="4624" width="0" style="176" hidden="1" customWidth="1"/>
    <col min="4625" max="4625" width="11.28515625" style="176" customWidth="1"/>
    <col min="4626" max="4626" width="34.42578125" style="176" customWidth="1"/>
    <col min="4627" max="4864" width="9.140625" style="176"/>
    <col min="4865" max="4868" width="2" style="176" customWidth="1"/>
    <col min="4869" max="4869" width="2.140625" style="176" customWidth="1"/>
    <col min="4870" max="4870" width="3.5703125" style="176" customWidth="1"/>
    <col min="4871" max="4871" width="34.28515625" style="176" customWidth="1"/>
    <col min="4872" max="4872" width="4.7109375" style="176" customWidth="1"/>
    <col min="4873" max="4873" width="9" style="176" customWidth="1"/>
    <col min="4874" max="4874" width="11.7109375" style="176" customWidth="1"/>
    <col min="4875" max="4875" width="12.42578125" style="176" customWidth="1"/>
    <col min="4876" max="4876" width="10.140625" style="176" customWidth="1"/>
    <col min="4877" max="4880" width="0" style="176" hidden="1" customWidth="1"/>
    <col min="4881" max="4881" width="11.28515625" style="176" customWidth="1"/>
    <col min="4882" max="4882" width="34.42578125" style="176" customWidth="1"/>
    <col min="4883" max="5120" width="9.140625" style="176"/>
    <col min="5121" max="5124" width="2" style="176" customWidth="1"/>
    <col min="5125" max="5125" width="2.140625" style="176" customWidth="1"/>
    <col min="5126" max="5126" width="3.5703125" style="176" customWidth="1"/>
    <col min="5127" max="5127" width="34.28515625" style="176" customWidth="1"/>
    <col min="5128" max="5128" width="4.7109375" style="176" customWidth="1"/>
    <col min="5129" max="5129" width="9" style="176" customWidth="1"/>
    <col min="5130" max="5130" width="11.7109375" style="176" customWidth="1"/>
    <col min="5131" max="5131" width="12.42578125" style="176" customWidth="1"/>
    <col min="5132" max="5132" width="10.140625" style="176" customWidth="1"/>
    <col min="5133" max="5136" width="0" style="176" hidden="1" customWidth="1"/>
    <col min="5137" max="5137" width="11.28515625" style="176" customWidth="1"/>
    <col min="5138" max="5138" width="34.42578125" style="176" customWidth="1"/>
    <col min="5139" max="5376" width="9.140625" style="176"/>
    <col min="5377" max="5380" width="2" style="176" customWidth="1"/>
    <col min="5381" max="5381" width="2.140625" style="176" customWidth="1"/>
    <col min="5382" max="5382" width="3.5703125" style="176" customWidth="1"/>
    <col min="5383" max="5383" width="34.28515625" style="176" customWidth="1"/>
    <col min="5384" max="5384" width="4.7109375" style="176" customWidth="1"/>
    <col min="5385" max="5385" width="9" style="176" customWidth="1"/>
    <col min="5386" max="5386" width="11.7109375" style="176" customWidth="1"/>
    <col min="5387" max="5387" width="12.42578125" style="176" customWidth="1"/>
    <col min="5388" max="5388" width="10.140625" style="176" customWidth="1"/>
    <col min="5389" max="5392" width="0" style="176" hidden="1" customWidth="1"/>
    <col min="5393" max="5393" width="11.28515625" style="176" customWidth="1"/>
    <col min="5394" max="5394" width="34.42578125" style="176" customWidth="1"/>
    <col min="5395" max="5632" width="9.140625" style="176"/>
    <col min="5633" max="5636" width="2" style="176" customWidth="1"/>
    <col min="5637" max="5637" width="2.140625" style="176" customWidth="1"/>
    <col min="5638" max="5638" width="3.5703125" style="176" customWidth="1"/>
    <col min="5639" max="5639" width="34.28515625" style="176" customWidth="1"/>
    <col min="5640" max="5640" width="4.7109375" style="176" customWidth="1"/>
    <col min="5641" max="5641" width="9" style="176" customWidth="1"/>
    <col min="5642" max="5642" width="11.7109375" style="176" customWidth="1"/>
    <col min="5643" max="5643" width="12.42578125" style="176" customWidth="1"/>
    <col min="5644" max="5644" width="10.140625" style="176" customWidth="1"/>
    <col min="5645" max="5648" width="0" style="176" hidden="1" customWidth="1"/>
    <col min="5649" max="5649" width="11.28515625" style="176" customWidth="1"/>
    <col min="5650" max="5650" width="34.42578125" style="176" customWidth="1"/>
    <col min="5651" max="5888" width="9.140625" style="176"/>
    <col min="5889" max="5892" width="2" style="176" customWidth="1"/>
    <col min="5893" max="5893" width="2.140625" style="176" customWidth="1"/>
    <col min="5894" max="5894" width="3.5703125" style="176" customWidth="1"/>
    <col min="5895" max="5895" width="34.28515625" style="176" customWidth="1"/>
    <col min="5896" max="5896" width="4.7109375" style="176" customWidth="1"/>
    <col min="5897" max="5897" width="9" style="176" customWidth="1"/>
    <col min="5898" max="5898" width="11.7109375" style="176" customWidth="1"/>
    <col min="5899" max="5899" width="12.42578125" style="176" customWidth="1"/>
    <col min="5900" max="5900" width="10.140625" style="176" customWidth="1"/>
    <col min="5901" max="5904" width="0" style="176" hidden="1" customWidth="1"/>
    <col min="5905" max="5905" width="11.28515625" style="176" customWidth="1"/>
    <col min="5906" max="5906" width="34.42578125" style="176" customWidth="1"/>
    <col min="5907" max="6144" width="9.140625" style="176"/>
    <col min="6145" max="6148" width="2" style="176" customWidth="1"/>
    <col min="6149" max="6149" width="2.140625" style="176" customWidth="1"/>
    <col min="6150" max="6150" width="3.5703125" style="176" customWidth="1"/>
    <col min="6151" max="6151" width="34.28515625" style="176" customWidth="1"/>
    <col min="6152" max="6152" width="4.7109375" style="176" customWidth="1"/>
    <col min="6153" max="6153" width="9" style="176" customWidth="1"/>
    <col min="6154" max="6154" width="11.7109375" style="176" customWidth="1"/>
    <col min="6155" max="6155" width="12.42578125" style="176" customWidth="1"/>
    <col min="6156" max="6156" width="10.140625" style="176" customWidth="1"/>
    <col min="6157" max="6160" width="0" style="176" hidden="1" customWidth="1"/>
    <col min="6161" max="6161" width="11.28515625" style="176" customWidth="1"/>
    <col min="6162" max="6162" width="34.42578125" style="176" customWidth="1"/>
    <col min="6163" max="6400" width="9.140625" style="176"/>
    <col min="6401" max="6404" width="2" style="176" customWidth="1"/>
    <col min="6405" max="6405" width="2.140625" style="176" customWidth="1"/>
    <col min="6406" max="6406" width="3.5703125" style="176" customWidth="1"/>
    <col min="6407" max="6407" width="34.28515625" style="176" customWidth="1"/>
    <col min="6408" max="6408" width="4.7109375" style="176" customWidth="1"/>
    <col min="6409" max="6409" width="9" style="176" customWidth="1"/>
    <col min="6410" max="6410" width="11.7109375" style="176" customWidth="1"/>
    <col min="6411" max="6411" width="12.42578125" style="176" customWidth="1"/>
    <col min="6412" max="6412" width="10.140625" style="176" customWidth="1"/>
    <col min="6413" max="6416" width="0" style="176" hidden="1" customWidth="1"/>
    <col min="6417" max="6417" width="11.28515625" style="176" customWidth="1"/>
    <col min="6418" max="6418" width="34.42578125" style="176" customWidth="1"/>
    <col min="6419" max="6656" width="9.140625" style="176"/>
    <col min="6657" max="6660" width="2" style="176" customWidth="1"/>
    <col min="6661" max="6661" width="2.140625" style="176" customWidth="1"/>
    <col min="6662" max="6662" width="3.5703125" style="176" customWidth="1"/>
    <col min="6663" max="6663" width="34.28515625" style="176" customWidth="1"/>
    <col min="6664" max="6664" width="4.7109375" style="176" customWidth="1"/>
    <col min="6665" max="6665" width="9" style="176" customWidth="1"/>
    <col min="6666" max="6666" width="11.7109375" style="176" customWidth="1"/>
    <col min="6667" max="6667" width="12.42578125" style="176" customWidth="1"/>
    <col min="6668" max="6668" width="10.140625" style="176" customWidth="1"/>
    <col min="6669" max="6672" width="0" style="176" hidden="1" customWidth="1"/>
    <col min="6673" max="6673" width="11.28515625" style="176" customWidth="1"/>
    <col min="6674" max="6674" width="34.42578125" style="176" customWidth="1"/>
    <col min="6675" max="6912" width="9.140625" style="176"/>
    <col min="6913" max="6916" width="2" style="176" customWidth="1"/>
    <col min="6917" max="6917" width="2.140625" style="176" customWidth="1"/>
    <col min="6918" max="6918" width="3.5703125" style="176" customWidth="1"/>
    <col min="6919" max="6919" width="34.28515625" style="176" customWidth="1"/>
    <col min="6920" max="6920" width="4.7109375" style="176" customWidth="1"/>
    <col min="6921" max="6921" width="9" style="176" customWidth="1"/>
    <col min="6922" max="6922" width="11.7109375" style="176" customWidth="1"/>
    <col min="6923" max="6923" width="12.42578125" style="176" customWidth="1"/>
    <col min="6924" max="6924" width="10.140625" style="176" customWidth="1"/>
    <col min="6925" max="6928" width="0" style="176" hidden="1" customWidth="1"/>
    <col min="6929" max="6929" width="11.28515625" style="176" customWidth="1"/>
    <col min="6930" max="6930" width="34.42578125" style="176" customWidth="1"/>
    <col min="6931" max="7168" width="9.140625" style="176"/>
    <col min="7169" max="7172" width="2" style="176" customWidth="1"/>
    <col min="7173" max="7173" width="2.140625" style="176" customWidth="1"/>
    <col min="7174" max="7174" width="3.5703125" style="176" customWidth="1"/>
    <col min="7175" max="7175" width="34.28515625" style="176" customWidth="1"/>
    <col min="7176" max="7176" width="4.7109375" style="176" customWidth="1"/>
    <col min="7177" max="7177" width="9" style="176" customWidth="1"/>
    <col min="7178" max="7178" width="11.7109375" style="176" customWidth="1"/>
    <col min="7179" max="7179" width="12.42578125" style="176" customWidth="1"/>
    <col min="7180" max="7180" width="10.140625" style="176" customWidth="1"/>
    <col min="7181" max="7184" width="0" style="176" hidden="1" customWidth="1"/>
    <col min="7185" max="7185" width="11.28515625" style="176" customWidth="1"/>
    <col min="7186" max="7186" width="34.42578125" style="176" customWidth="1"/>
    <col min="7187" max="7424" width="9.140625" style="176"/>
    <col min="7425" max="7428" width="2" style="176" customWidth="1"/>
    <col min="7429" max="7429" width="2.140625" style="176" customWidth="1"/>
    <col min="7430" max="7430" width="3.5703125" style="176" customWidth="1"/>
    <col min="7431" max="7431" width="34.28515625" style="176" customWidth="1"/>
    <col min="7432" max="7432" width="4.7109375" style="176" customWidth="1"/>
    <col min="7433" max="7433" width="9" style="176" customWidth="1"/>
    <col min="7434" max="7434" width="11.7109375" style="176" customWidth="1"/>
    <col min="7435" max="7435" width="12.42578125" style="176" customWidth="1"/>
    <col min="7436" max="7436" width="10.140625" style="176" customWidth="1"/>
    <col min="7437" max="7440" width="0" style="176" hidden="1" customWidth="1"/>
    <col min="7441" max="7441" width="11.28515625" style="176" customWidth="1"/>
    <col min="7442" max="7442" width="34.42578125" style="176" customWidth="1"/>
    <col min="7443" max="7680" width="9.140625" style="176"/>
    <col min="7681" max="7684" width="2" style="176" customWidth="1"/>
    <col min="7685" max="7685" width="2.140625" style="176" customWidth="1"/>
    <col min="7686" max="7686" width="3.5703125" style="176" customWidth="1"/>
    <col min="7687" max="7687" width="34.28515625" style="176" customWidth="1"/>
    <col min="7688" max="7688" width="4.7109375" style="176" customWidth="1"/>
    <col min="7689" max="7689" width="9" style="176" customWidth="1"/>
    <col min="7690" max="7690" width="11.7109375" style="176" customWidth="1"/>
    <col min="7691" max="7691" width="12.42578125" style="176" customWidth="1"/>
    <col min="7692" max="7692" width="10.140625" style="176" customWidth="1"/>
    <col min="7693" max="7696" width="0" style="176" hidden="1" customWidth="1"/>
    <col min="7697" max="7697" width="11.28515625" style="176" customWidth="1"/>
    <col min="7698" max="7698" width="34.42578125" style="176" customWidth="1"/>
    <col min="7699" max="7936" width="9.140625" style="176"/>
    <col min="7937" max="7940" width="2" style="176" customWidth="1"/>
    <col min="7941" max="7941" width="2.140625" style="176" customWidth="1"/>
    <col min="7942" max="7942" width="3.5703125" style="176" customWidth="1"/>
    <col min="7943" max="7943" width="34.28515625" style="176" customWidth="1"/>
    <col min="7944" max="7944" width="4.7109375" style="176" customWidth="1"/>
    <col min="7945" max="7945" width="9" style="176" customWidth="1"/>
    <col min="7946" max="7946" width="11.7109375" style="176" customWidth="1"/>
    <col min="7947" max="7947" width="12.42578125" style="176" customWidth="1"/>
    <col min="7948" max="7948" width="10.140625" style="176" customWidth="1"/>
    <col min="7949" max="7952" width="0" style="176" hidden="1" customWidth="1"/>
    <col min="7953" max="7953" width="11.28515625" style="176" customWidth="1"/>
    <col min="7954" max="7954" width="34.42578125" style="176" customWidth="1"/>
    <col min="7955" max="8192" width="9.140625" style="176"/>
    <col min="8193" max="8196" width="2" style="176" customWidth="1"/>
    <col min="8197" max="8197" width="2.140625" style="176" customWidth="1"/>
    <col min="8198" max="8198" width="3.5703125" style="176" customWidth="1"/>
    <col min="8199" max="8199" width="34.28515625" style="176" customWidth="1"/>
    <col min="8200" max="8200" width="4.7109375" style="176" customWidth="1"/>
    <col min="8201" max="8201" width="9" style="176" customWidth="1"/>
    <col min="8202" max="8202" width="11.7109375" style="176" customWidth="1"/>
    <col min="8203" max="8203" width="12.42578125" style="176" customWidth="1"/>
    <col min="8204" max="8204" width="10.140625" style="176" customWidth="1"/>
    <col min="8205" max="8208" width="0" style="176" hidden="1" customWidth="1"/>
    <col min="8209" max="8209" width="11.28515625" style="176" customWidth="1"/>
    <col min="8210" max="8210" width="34.42578125" style="176" customWidth="1"/>
    <col min="8211" max="8448" width="9.140625" style="176"/>
    <col min="8449" max="8452" width="2" style="176" customWidth="1"/>
    <col min="8453" max="8453" width="2.140625" style="176" customWidth="1"/>
    <col min="8454" max="8454" width="3.5703125" style="176" customWidth="1"/>
    <col min="8455" max="8455" width="34.28515625" style="176" customWidth="1"/>
    <col min="8456" max="8456" width="4.7109375" style="176" customWidth="1"/>
    <col min="8457" max="8457" width="9" style="176" customWidth="1"/>
    <col min="8458" max="8458" width="11.7109375" style="176" customWidth="1"/>
    <col min="8459" max="8459" width="12.42578125" style="176" customWidth="1"/>
    <col min="8460" max="8460" width="10.140625" style="176" customWidth="1"/>
    <col min="8461" max="8464" width="0" style="176" hidden="1" customWidth="1"/>
    <col min="8465" max="8465" width="11.28515625" style="176" customWidth="1"/>
    <col min="8466" max="8466" width="34.42578125" style="176" customWidth="1"/>
    <col min="8467" max="8704" width="9.140625" style="176"/>
    <col min="8705" max="8708" width="2" style="176" customWidth="1"/>
    <col min="8709" max="8709" width="2.140625" style="176" customWidth="1"/>
    <col min="8710" max="8710" width="3.5703125" style="176" customWidth="1"/>
    <col min="8711" max="8711" width="34.28515625" style="176" customWidth="1"/>
    <col min="8712" max="8712" width="4.7109375" style="176" customWidth="1"/>
    <col min="8713" max="8713" width="9" style="176" customWidth="1"/>
    <col min="8714" max="8714" width="11.7109375" style="176" customWidth="1"/>
    <col min="8715" max="8715" width="12.42578125" style="176" customWidth="1"/>
    <col min="8716" max="8716" width="10.140625" style="176" customWidth="1"/>
    <col min="8717" max="8720" width="0" style="176" hidden="1" customWidth="1"/>
    <col min="8721" max="8721" width="11.28515625" style="176" customWidth="1"/>
    <col min="8722" max="8722" width="34.42578125" style="176" customWidth="1"/>
    <col min="8723" max="8960" width="9.140625" style="176"/>
    <col min="8961" max="8964" width="2" style="176" customWidth="1"/>
    <col min="8965" max="8965" width="2.140625" style="176" customWidth="1"/>
    <col min="8966" max="8966" width="3.5703125" style="176" customWidth="1"/>
    <col min="8967" max="8967" width="34.28515625" style="176" customWidth="1"/>
    <col min="8968" max="8968" width="4.7109375" style="176" customWidth="1"/>
    <col min="8969" max="8969" width="9" style="176" customWidth="1"/>
    <col min="8970" max="8970" width="11.7109375" style="176" customWidth="1"/>
    <col min="8971" max="8971" width="12.42578125" style="176" customWidth="1"/>
    <col min="8972" max="8972" width="10.140625" style="176" customWidth="1"/>
    <col min="8973" max="8976" width="0" style="176" hidden="1" customWidth="1"/>
    <col min="8977" max="8977" width="11.28515625" style="176" customWidth="1"/>
    <col min="8978" max="8978" width="34.42578125" style="176" customWidth="1"/>
    <col min="8979" max="9216" width="9.140625" style="176"/>
    <col min="9217" max="9220" width="2" style="176" customWidth="1"/>
    <col min="9221" max="9221" width="2.140625" style="176" customWidth="1"/>
    <col min="9222" max="9222" width="3.5703125" style="176" customWidth="1"/>
    <col min="9223" max="9223" width="34.28515625" style="176" customWidth="1"/>
    <col min="9224" max="9224" width="4.7109375" style="176" customWidth="1"/>
    <col min="9225" max="9225" width="9" style="176" customWidth="1"/>
    <col min="9226" max="9226" width="11.7109375" style="176" customWidth="1"/>
    <col min="9227" max="9227" width="12.42578125" style="176" customWidth="1"/>
    <col min="9228" max="9228" width="10.140625" style="176" customWidth="1"/>
    <col min="9229" max="9232" width="0" style="176" hidden="1" customWidth="1"/>
    <col min="9233" max="9233" width="11.28515625" style="176" customWidth="1"/>
    <col min="9234" max="9234" width="34.42578125" style="176" customWidth="1"/>
    <col min="9235" max="9472" width="9.140625" style="176"/>
    <col min="9473" max="9476" width="2" style="176" customWidth="1"/>
    <col min="9477" max="9477" width="2.140625" style="176" customWidth="1"/>
    <col min="9478" max="9478" width="3.5703125" style="176" customWidth="1"/>
    <col min="9479" max="9479" width="34.28515625" style="176" customWidth="1"/>
    <col min="9480" max="9480" width="4.7109375" style="176" customWidth="1"/>
    <col min="9481" max="9481" width="9" style="176" customWidth="1"/>
    <col min="9482" max="9482" width="11.7109375" style="176" customWidth="1"/>
    <col min="9483" max="9483" width="12.42578125" style="176" customWidth="1"/>
    <col min="9484" max="9484" width="10.140625" style="176" customWidth="1"/>
    <col min="9485" max="9488" width="0" style="176" hidden="1" customWidth="1"/>
    <col min="9489" max="9489" width="11.28515625" style="176" customWidth="1"/>
    <col min="9490" max="9490" width="34.42578125" style="176" customWidth="1"/>
    <col min="9491" max="9728" width="9.140625" style="176"/>
    <col min="9729" max="9732" width="2" style="176" customWidth="1"/>
    <col min="9733" max="9733" width="2.140625" style="176" customWidth="1"/>
    <col min="9734" max="9734" width="3.5703125" style="176" customWidth="1"/>
    <col min="9735" max="9735" width="34.28515625" style="176" customWidth="1"/>
    <col min="9736" max="9736" width="4.7109375" style="176" customWidth="1"/>
    <col min="9737" max="9737" width="9" style="176" customWidth="1"/>
    <col min="9738" max="9738" width="11.7109375" style="176" customWidth="1"/>
    <col min="9739" max="9739" width="12.42578125" style="176" customWidth="1"/>
    <col min="9740" max="9740" width="10.140625" style="176" customWidth="1"/>
    <col min="9741" max="9744" width="0" style="176" hidden="1" customWidth="1"/>
    <col min="9745" max="9745" width="11.28515625" style="176" customWidth="1"/>
    <col min="9746" max="9746" width="34.42578125" style="176" customWidth="1"/>
    <col min="9747" max="9984" width="9.140625" style="176"/>
    <col min="9985" max="9988" width="2" style="176" customWidth="1"/>
    <col min="9989" max="9989" width="2.140625" style="176" customWidth="1"/>
    <col min="9990" max="9990" width="3.5703125" style="176" customWidth="1"/>
    <col min="9991" max="9991" width="34.28515625" style="176" customWidth="1"/>
    <col min="9992" max="9992" width="4.7109375" style="176" customWidth="1"/>
    <col min="9993" max="9993" width="9" style="176" customWidth="1"/>
    <col min="9994" max="9994" width="11.7109375" style="176" customWidth="1"/>
    <col min="9995" max="9995" width="12.42578125" style="176" customWidth="1"/>
    <col min="9996" max="9996" width="10.140625" style="176" customWidth="1"/>
    <col min="9997" max="10000" width="0" style="176" hidden="1" customWidth="1"/>
    <col min="10001" max="10001" width="11.28515625" style="176" customWidth="1"/>
    <col min="10002" max="10002" width="34.42578125" style="176" customWidth="1"/>
    <col min="10003" max="10240" width="9.140625" style="176"/>
    <col min="10241" max="10244" width="2" style="176" customWidth="1"/>
    <col min="10245" max="10245" width="2.140625" style="176" customWidth="1"/>
    <col min="10246" max="10246" width="3.5703125" style="176" customWidth="1"/>
    <col min="10247" max="10247" width="34.28515625" style="176" customWidth="1"/>
    <col min="10248" max="10248" width="4.7109375" style="176" customWidth="1"/>
    <col min="10249" max="10249" width="9" style="176" customWidth="1"/>
    <col min="10250" max="10250" width="11.7109375" style="176" customWidth="1"/>
    <col min="10251" max="10251" width="12.42578125" style="176" customWidth="1"/>
    <col min="10252" max="10252" width="10.140625" style="176" customWidth="1"/>
    <col min="10253" max="10256" width="0" style="176" hidden="1" customWidth="1"/>
    <col min="10257" max="10257" width="11.28515625" style="176" customWidth="1"/>
    <col min="10258" max="10258" width="34.42578125" style="176" customWidth="1"/>
    <col min="10259" max="10496" width="9.140625" style="176"/>
    <col min="10497" max="10500" width="2" style="176" customWidth="1"/>
    <col min="10501" max="10501" width="2.140625" style="176" customWidth="1"/>
    <col min="10502" max="10502" width="3.5703125" style="176" customWidth="1"/>
    <col min="10503" max="10503" width="34.28515625" style="176" customWidth="1"/>
    <col min="10504" max="10504" width="4.7109375" style="176" customWidth="1"/>
    <col min="10505" max="10505" width="9" style="176" customWidth="1"/>
    <col min="10506" max="10506" width="11.7109375" style="176" customWidth="1"/>
    <col min="10507" max="10507" width="12.42578125" style="176" customWidth="1"/>
    <col min="10508" max="10508" width="10.140625" style="176" customWidth="1"/>
    <col min="10509" max="10512" width="0" style="176" hidden="1" customWidth="1"/>
    <col min="10513" max="10513" width="11.28515625" style="176" customWidth="1"/>
    <col min="10514" max="10514" width="34.42578125" style="176" customWidth="1"/>
    <col min="10515" max="10752" width="9.140625" style="176"/>
    <col min="10753" max="10756" width="2" style="176" customWidth="1"/>
    <col min="10757" max="10757" width="2.140625" style="176" customWidth="1"/>
    <col min="10758" max="10758" width="3.5703125" style="176" customWidth="1"/>
    <col min="10759" max="10759" width="34.28515625" style="176" customWidth="1"/>
    <col min="10760" max="10760" width="4.7109375" style="176" customWidth="1"/>
    <col min="10761" max="10761" width="9" style="176" customWidth="1"/>
    <col min="10762" max="10762" width="11.7109375" style="176" customWidth="1"/>
    <col min="10763" max="10763" width="12.42578125" style="176" customWidth="1"/>
    <col min="10764" max="10764" width="10.140625" style="176" customWidth="1"/>
    <col min="10765" max="10768" width="0" style="176" hidden="1" customWidth="1"/>
    <col min="10769" max="10769" width="11.28515625" style="176" customWidth="1"/>
    <col min="10770" max="10770" width="34.42578125" style="176" customWidth="1"/>
    <col min="10771" max="11008" width="9.140625" style="176"/>
    <col min="11009" max="11012" width="2" style="176" customWidth="1"/>
    <col min="11013" max="11013" width="2.140625" style="176" customWidth="1"/>
    <col min="11014" max="11014" width="3.5703125" style="176" customWidth="1"/>
    <col min="11015" max="11015" width="34.28515625" style="176" customWidth="1"/>
    <col min="11016" max="11016" width="4.7109375" style="176" customWidth="1"/>
    <col min="11017" max="11017" width="9" style="176" customWidth="1"/>
    <col min="11018" max="11018" width="11.7109375" style="176" customWidth="1"/>
    <col min="11019" max="11019" width="12.42578125" style="176" customWidth="1"/>
    <col min="11020" max="11020" width="10.140625" style="176" customWidth="1"/>
    <col min="11021" max="11024" width="0" style="176" hidden="1" customWidth="1"/>
    <col min="11025" max="11025" width="11.28515625" style="176" customWidth="1"/>
    <col min="11026" max="11026" width="34.42578125" style="176" customWidth="1"/>
    <col min="11027" max="11264" width="9.140625" style="176"/>
    <col min="11265" max="11268" width="2" style="176" customWidth="1"/>
    <col min="11269" max="11269" width="2.140625" style="176" customWidth="1"/>
    <col min="11270" max="11270" width="3.5703125" style="176" customWidth="1"/>
    <col min="11271" max="11271" width="34.28515625" style="176" customWidth="1"/>
    <col min="11272" max="11272" width="4.7109375" style="176" customWidth="1"/>
    <col min="11273" max="11273" width="9" style="176" customWidth="1"/>
    <col min="11274" max="11274" width="11.7109375" style="176" customWidth="1"/>
    <col min="11275" max="11275" width="12.42578125" style="176" customWidth="1"/>
    <col min="11276" max="11276" width="10.140625" style="176" customWidth="1"/>
    <col min="11277" max="11280" width="0" style="176" hidden="1" customWidth="1"/>
    <col min="11281" max="11281" width="11.28515625" style="176" customWidth="1"/>
    <col min="11282" max="11282" width="34.42578125" style="176" customWidth="1"/>
    <col min="11283" max="11520" width="9.140625" style="176"/>
    <col min="11521" max="11524" width="2" style="176" customWidth="1"/>
    <col min="11525" max="11525" width="2.140625" style="176" customWidth="1"/>
    <col min="11526" max="11526" width="3.5703125" style="176" customWidth="1"/>
    <col min="11527" max="11527" width="34.28515625" style="176" customWidth="1"/>
    <col min="11528" max="11528" width="4.7109375" style="176" customWidth="1"/>
    <col min="11529" max="11529" width="9" style="176" customWidth="1"/>
    <col min="11530" max="11530" width="11.7109375" style="176" customWidth="1"/>
    <col min="11531" max="11531" width="12.42578125" style="176" customWidth="1"/>
    <col min="11532" max="11532" width="10.140625" style="176" customWidth="1"/>
    <col min="11533" max="11536" width="0" style="176" hidden="1" customWidth="1"/>
    <col min="11537" max="11537" width="11.28515625" style="176" customWidth="1"/>
    <col min="11538" max="11538" width="34.42578125" style="176" customWidth="1"/>
    <col min="11539" max="11776" width="9.140625" style="176"/>
    <col min="11777" max="11780" width="2" style="176" customWidth="1"/>
    <col min="11781" max="11781" width="2.140625" style="176" customWidth="1"/>
    <col min="11782" max="11782" width="3.5703125" style="176" customWidth="1"/>
    <col min="11783" max="11783" width="34.28515625" style="176" customWidth="1"/>
    <col min="11784" max="11784" width="4.7109375" style="176" customWidth="1"/>
    <col min="11785" max="11785" width="9" style="176" customWidth="1"/>
    <col min="11786" max="11786" width="11.7109375" style="176" customWidth="1"/>
    <col min="11787" max="11787" width="12.42578125" style="176" customWidth="1"/>
    <col min="11788" max="11788" width="10.140625" style="176" customWidth="1"/>
    <col min="11789" max="11792" width="0" style="176" hidden="1" customWidth="1"/>
    <col min="11793" max="11793" width="11.28515625" style="176" customWidth="1"/>
    <col min="11794" max="11794" width="34.42578125" style="176" customWidth="1"/>
    <col min="11795" max="12032" width="9.140625" style="176"/>
    <col min="12033" max="12036" width="2" style="176" customWidth="1"/>
    <col min="12037" max="12037" width="2.140625" style="176" customWidth="1"/>
    <col min="12038" max="12038" width="3.5703125" style="176" customWidth="1"/>
    <col min="12039" max="12039" width="34.28515625" style="176" customWidth="1"/>
    <col min="12040" max="12040" width="4.7109375" style="176" customWidth="1"/>
    <col min="12041" max="12041" width="9" style="176" customWidth="1"/>
    <col min="12042" max="12042" width="11.7109375" style="176" customWidth="1"/>
    <col min="12043" max="12043" width="12.42578125" style="176" customWidth="1"/>
    <col min="12044" max="12044" width="10.140625" style="176" customWidth="1"/>
    <col min="12045" max="12048" width="0" style="176" hidden="1" customWidth="1"/>
    <col min="12049" max="12049" width="11.28515625" style="176" customWidth="1"/>
    <col min="12050" max="12050" width="34.42578125" style="176" customWidth="1"/>
    <col min="12051" max="12288" width="9.140625" style="176"/>
    <col min="12289" max="12292" width="2" style="176" customWidth="1"/>
    <col min="12293" max="12293" width="2.140625" style="176" customWidth="1"/>
    <col min="12294" max="12294" width="3.5703125" style="176" customWidth="1"/>
    <col min="12295" max="12295" width="34.28515625" style="176" customWidth="1"/>
    <col min="12296" max="12296" width="4.7109375" style="176" customWidth="1"/>
    <col min="12297" max="12297" width="9" style="176" customWidth="1"/>
    <col min="12298" max="12298" width="11.7109375" style="176" customWidth="1"/>
    <col min="12299" max="12299" width="12.42578125" style="176" customWidth="1"/>
    <col min="12300" max="12300" width="10.140625" style="176" customWidth="1"/>
    <col min="12301" max="12304" width="0" style="176" hidden="1" customWidth="1"/>
    <col min="12305" max="12305" width="11.28515625" style="176" customWidth="1"/>
    <col min="12306" max="12306" width="34.42578125" style="176" customWidth="1"/>
    <col min="12307" max="12544" width="9.140625" style="176"/>
    <col min="12545" max="12548" width="2" style="176" customWidth="1"/>
    <col min="12549" max="12549" width="2.140625" style="176" customWidth="1"/>
    <col min="12550" max="12550" width="3.5703125" style="176" customWidth="1"/>
    <col min="12551" max="12551" width="34.28515625" style="176" customWidth="1"/>
    <col min="12552" max="12552" width="4.7109375" style="176" customWidth="1"/>
    <col min="12553" max="12553" width="9" style="176" customWidth="1"/>
    <col min="12554" max="12554" width="11.7109375" style="176" customWidth="1"/>
    <col min="12555" max="12555" width="12.42578125" style="176" customWidth="1"/>
    <col min="12556" max="12556" width="10.140625" style="176" customWidth="1"/>
    <col min="12557" max="12560" width="0" style="176" hidden="1" customWidth="1"/>
    <col min="12561" max="12561" width="11.28515625" style="176" customWidth="1"/>
    <col min="12562" max="12562" width="34.42578125" style="176" customWidth="1"/>
    <col min="12563" max="12800" width="9.140625" style="176"/>
    <col min="12801" max="12804" width="2" style="176" customWidth="1"/>
    <col min="12805" max="12805" width="2.140625" style="176" customWidth="1"/>
    <col min="12806" max="12806" width="3.5703125" style="176" customWidth="1"/>
    <col min="12807" max="12807" width="34.28515625" style="176" customWidth="1"/>
    <col min="12808" max="12808" width="4.7109375" style="176" customWidth="1"/>
    <col min="12809" max="12809" width="9" style="176" customWidth="1"/>
    <col min="12810" max="12810" width="11.7109375" style="176" customWidth="1"/>
    <col min="12811" max="12811" width="12.42578125" style="176" customWidth="1"/>
    <col min="12812" max="12812" width="10.140625" style="176" customWidth="1"/>
    <col min="12813" max="12816" width="0" style="176" hidden="1" customWidth="1"/>
    <col min="12817" max="12817" width="11.28515625" style="176" customWidth="1"/>
    <col min="12818" max="12818" width="34.42578125" style="176" customWidth="1"/>
    <col min="12819" max="13056" width="9.140625" style="176"/>
    <col min="13057" max="13060" width="2" style="176" customWidth="1"/>
    <col min="13061" max="13061" width="2.140625" style="176" customWidth="1"/>
    <col min="13062" max="13062" width="3.5703125" style="176" customWidth="1"/>
    <col min="13063" max="13063" width="34.28515625" style="176" customWidth="1"/>
    <col min="13064" max="13064" width="4.7109375" style="176" customWidth="1"/>
    <col min="13065" max="13065" width="9" style="176" customWidth="1"/>
    <col min="13066" max="13066" width="11.7109375" style="176" customWidth="1"/>
    <col min="13067" max="13067" width="12.42578125" style="176" customWidth="1"/>
    <col min="13068" max="13068" width="10.140625" style="176" customWidth="1"/>
    <col min="13069" max="13072" width="0" style="176" hidden="1" customWidth="1"/>
    <col min="13073" max="13073" width="11.28515625" style="176" customWidth="1"/>
    <col min="13074" max="13074" width="34.42578125" style="176" customWidth="1"/>
    <col min="13075" max="13312" width="9.140625" style="176"/>
    <col min="13313" max="13316" width="2" style="176" customWidth="1"/>
    <col min="13317" max="13317" width="2.140625" style="176" customWidth="1"/>
    <col min="13318" max="13318" width="3.5703125" style="176" customWidth="1"/>
    <col min="13319" max="13319" width="34.28515625" style="176" customWidth="1"/>
    <col min="13320" max="13320" width="4.7109375" style="176" customWidth="1"/>
    <col min="13321" max="13321" width="9" style="176" customWidth="1"/>
    <col min="13322" max="13322" width="11.7109375" style="176" customWidth="1"/>
    <col min="13323" max="13323" width="12.42578125" style="176" customWidth="1"/>
    <col min="13324" max="13324" width="10.140625" style="176" customWidth="1"/>
    <col min="13325" max="13328" width="0" style="176" hidden="1" customWidth="1"/>
    <col min="13329" max="13329" width="11.28515625" style="176" customWidth="1"/>
    <col min="13330" max="13330" width="34.42578125" style="176" customWidth="1"/>
    <col min="13331" max="13568" width="9.140625" style="176"/>
    <col min="13569" max="13572" width="2" style="176" customWidth="1"/>
    <col min="13573" max="13573" width="2.140625" style="176" customWidth="1"/>
    <col min="13574" max="13574" width="3.5703125" style="176" customWidth="1"/>
    <col min="13575" max="13575" width="34.28515625" style="176" customWidth="1"/>
    <col min="13576" max="13576" width="4.7109375" style="176" customWidth="1"/>
    <col min="13577" max="13577" width="9" style="176" customWidth="1"/>
    <col min="13578" max="13578" width="11.7109375" style="176" customWidth="1"/>
    <col min="13579" max="13579" width="12.42578125" style="176" customWidth="1"/>
    <col min="13580" max="13580" width="10.140625" style="176" customWidth="1"/>
    <col min="13581" max="13584" width="0" style="176" hidden="1" customWidth="1"/>
    <col min="13585" max="13585" width="11.28515625" style="176" customWidth="1"/>
    <col min="13586" max="13586" width="34.42578125" style="176" customWidth="1"/>
    <col min="13587" max="13824" width="9.140625" style="176"/>
    <col min="13825" max="13828" width="2" style="176" customWidth="1"/>
    <col min="13829" max="13829" width="2.140625" style="176" customWidth="1"/>
    <col min="13830" max="13830" width="3.5703125" style="176" customWidth="1"/>
    <col min="13831" max="13831" width="34.28515625" style="176" customWidth="1"/>
    <col min="13832" max="13832" width="4.7109375" style="176" customWidth="1"/>
    <col min="13833" max="13833" width="9" style="176" customWidth="1"/>
    <col min="13834" max="13834" width="11.7109375" style="176" customWidth="1"/>
    <col min="13835" max="13835" width="12.42578125" style="176" customWidth="1"/>
    <col min="13836" max="13836" width="10.140625" style="176" customWidth="1"/>
    <col min="13837" max="13840" width="0" style="176" hidden="1" customWidth="1"/>
    <col min="13841" max="13841" width="11.28515625" style="176" customWidth="1"/>
    <col min="13842" max="13842" width="34.42578125" style="176" customWidth="1"/>
    <col min="13843" max="14080" width="9.140625" style="176"/>
    <col min="14081" max="14084" width="2" style="176" customWidth="1"/>
    <col min="14085" max="14085" width="2.140625" style="176" customWidth="1"/>
    <col min="14086" max="14086" width="3.5703125" style="176" customWidth="1"/>
    <col min="14087" max="14087" width="34.28515625" style="176" customWidth="1"/>
    <col min="14088" max="14088" width="4.7109375" style="176" customWidth="1"/>
    <col min="14089" max="14089" width="9" style="176" customWidth="1"/>
    <col min="14090" max="14090" width="11.7109375" style="176" customWidth="1"/>
    <col min="14091" max="14091" width="12.42578125" style="176" customWidth="1"/>
    <col min="14092" max="14092" width="10.140625" style="176" customWidth="1"/>
    <col min="14093" max="14096" width="0" style="176" hidden="1" customWidth="1"/>
    <col min="14097" max="14097" width="11.28515625" style="176" customWidth="1"/>
    <col min="14098" max="14098" width="34.42578125" style="176" customWidth="1"/>
    <col min="14099" max="14336" width="9.140625" style="176"/>
    <col min="14337" max="14340" width="2" style="176" customWidth="1"/>
    <col min="14341" max="14341" width="2.140625" style="176" customWidth="1"/>
    <col min="14342" max="14342" width="3.5703125" style="176" customWidth="1"/>
    <col min="14343" max="14343" width="34.28515625" style="176" customWidth="1"/>
    <col min="14344" max="14344" width="4.7109375" style="176" customWidth="1"/>
    <col min="14345" max="14345" width="9" style="176" customWidth="1"/>
    <col min="14346" max="14346" width="11.7109375" style="176" customWidth="1"/>
    <col min="14347" max="14347" width="12.42578125" style="176" customWidth="1"/>
    <col min="14348" max="14348" width="10.140625" style="176" customWidth="1"/>
    <col min="14349" max="14352" width="0" style="176" hidden="1" customWidth="1"/>
    <col min="14353" max="14353" width="11.28515625" style="176" customWidth="1"/>
    <col min="14354" max="14354" width="34.42578125" style="176" customWidth="1"/>
    <col min="14355" max="14592" width="9.140625" style="176"/>
    <col min="14593" max="14596" width="2" style="176" customWidth="1"/>
    <col min="14597" max="14597" width="2.140625" style="176" customWidth="1"/>
    <col min="14598" max="14598" width="3.5703125" style="176" customWidth="1"/>
    <col min="14599" max="14599" width="34.28515625" style="176" customWidth="1"/>
    <col min="14600" max="14600" width="4.7109375" style="176" customWidth="1"/>
    <col min="14601" max="14601" width="9" style="176" customWidth="1"/>
    <col min="14602" max="14602" width="11.7109375" style="176" customWidth="1"/>
    <col min="14603" max="14603" width="12.42578125" style="176" customWidth="1"/>
    <col min="14604" max="14604" width="10.140625" style="176" customWidth="1"/>
    <col min="14605" max="14608" width="0" style="176" hidden="1" customWidth="1"/>
    <col min="14609" max="14609" width="11.28515625" style="176" customWidth="1"/>
    <col min="14610" max="14610" width="34.42578125" style="176" customWidth="1"/>
    <col min="14611" max="14848" width="9.140625" style="176"/>
    <col min="14849" max="14852" width="2" style="176" customWidth="1"/>
    <col min="14853" max="14853" width="2.140625" style="176" customWidth="1"/>
    <col min="14854" max="14854" width="3.5703125" style="176" customWidth="1"/>
    <col min="14855" max="14855" width="34.28515625" style="176" customWidth="1"/>
    <col min="14856" max="14856" width="4.7109375" style="176" customWidth="1"/>
    <col min="14857" max="14857" width="9" style="176" customWidth="1"/>
    <col min="14858" max="14858" width="11.7109375" style="176" customWidth="1"/>
    <col min="14859" max="14859" width="12.42578125" style="176" customWidth="1"/>
    <col min="14860" max="14860" width="10.140625" style="176" customWidth="1"/>
    <col min="14861" max="14864" width="0" style="176" hidden="1" customWidth="1"/>
    <col min="14865" max="14865" width="11.28515625" style="176" customWidth="1"/>
    <col min="14866" max="14866" width="34.42578125" style="176" customWidth="1"/>
    <col min="14867" max="15104" width="9.140625" style="176"/>
    <col min="15105" max="15108" width="2" style="176" customWidth="1"/>
    <col min="15109" max="15109" width="2.140625" style="176" customWidth="1"/>
    <col min="15110" max="15110" width="3.5703125" style="176" customWidth="1"/>
    <col min="15111" max="15111" width="34.28515625" style="176" customWidth="1"/>
    <col min="15112" max="15112" width="4.7109375" style="176" customWidth="1"/>
    <col min="15113" max="15113" width="9" style="176" customWidth="1"/>
    <col min="15114" max="15114" width="11.7109375" style="176" customWidth="1"/>
    <col min="15115" max="15115" width="12.42578125" style="176" customWidth="1"/>
    <col min="15116" max="15116" width="10.140625" style="176" customWidth="1"/>
    <col min="15117" max="15120" width="0" style="176" hidden="1" customWidth="1"/>
    <col min="15121" max="15121" width="11.28515625" style="176" customWidth="1"/>
    <col min="15122" max="15122" width="34.42578125" style="176" customWidth="1"/>
    <col min="15123" max="15360" width="9.140625" style="176"/>
    <col min="15361" max="15364" width="2" style="176" customWidth="1"/>
    <col min="15365" max="15365" width="2.140625" style="176" customWidth="1"/>
    <col min="15366" max="15366" width="3.5703125" style="176" customWidth="1"/>
    <col min="15367" max="15367" width="34.28515625" style="176" customWidth="1"/>
    <col min="15368" max="15368" width="4.7109375" style="176" customWidth="1"/>
    <col min="15369" max="15369" width="9" style="176" customWidth="1"/>
    <col min="15370" max="15370" width="11.7109375" style="176" customWidth="1"/>
    <col min="15371" max="15371" width="12.42578125" style="176" customWidth="1"/>
    <col min="15372" max="15372" width="10.140625" style="176" customWidth="1"/>
    <col min="15373" max="15376" width="0" style="176" hidden="1" customWidth="1"/>
    <col min="15377" max="15377" width="11.28515625" style="176" customWidth="1"/>
    <col min="15378" max="15378" width="34.42578125" style="176" customWidth="1"/>
    <col min="15379" max="15616" width="9.140625" style="176"/>
    <col min="15617" max="15620" width="2" style="176" customWidth="1"/>
    <col min="15621" max="15621" width="2.140625" style="176" customWidth="1"/>
    <col min="15622" max="15622" width="3.5703125" style="176" customWidth="1"/>
    <col min="15623" max="15623" width="34.28515625" style="176" customWidth="1"/>
    <col min="15624" max="15624" width="4.7109375" style="176" customWidth="1"/>
    <col min="15625" max="15625" width="9" style="176" customWidth="1"/>
    <col min="15626" max="15626" width="11.7109375" style="176" customWidth="1"/>
    <col min="15627" max="15627" width="12.42578125" style="176" customWidth="1"/>
    <col min="15628" max="15628" width="10.140625" style="176" customWidth="1"/>
    <col min="15629" max="15632" width="0" style="176" hidden="1" customWidth="1"/>
    <col min="15633" max="15633" width="11.28515625" style="176" customWidth="1"/>
    <col min="15634" max="15634" width="34.42578125" style="176" customWidth="1"/>
    <col min="15635" max="15872" width="9.140625" style="176"/>
    <col min="15873" max="15876" width="2" style="176" customWidth="1"/>
    <col min="15877" max="15877" width="2.140625" style="176" customWidth="1"/>
    <col min="15878" max="15878" width="3.5703125" style="176" customWidth="1"/>
    <col min="15879" max="15879" width="34.28515625" style="176" customWidth="1"/>
    <col min="15880" max="15880" width="4.7109375" style="176" customWidth="1"/>
    <col min="15881" max="15881" width="9" style="176" customWidth="1"/>
    <col min="15882" max="15882" width="11.7109375" style="176" customWidth="1"/>
    <col min="15883" max="15883" width="12.42578125" style="176" customWidth="1"/>
    <col min="15884" max="15884" width="10.140625" style="176" customWidth="1"/>
    <col min="15885" max="15888" width="0" style="176" hidden="1" customWidth="1"/>
    <col min="15889" max="15889" width="11.28515625" style="176" customWidth="1"/>
    <col min="15890" max="15890" width="34.42578125" style="176" customWidth="1"/>
    <col min="15891" max="16128" width="9.140625" style="176"/>
    <col min="16129" max="16132" width="2" style="176" customWidth="1"/>
    <col min="16133" max="16133" width="2.140625" style="176" customWidth="1"/>
    <col min="16134" max="16134" width="3.5703125" style="176" customWidth="1"/>
    <col min="16135" max="16135" width="34.28515625" style="176" customWidth="1"/>
    <col min="16136" max="16136" width="4.7109375" style="176" customWidth="1"/>
    <col min="16137" max="16137" width="9" style="176" customWidth="1"/>
    <col min="16138" max="16138" width="11.7109375" style="176" customWidth="1"/>
    <col min="16139" max="16139" width="12.42578125" style="176" customWidth="1"/>
    <col min="16140" max="16140" width="10.140625" style="176" customWidth="1"/>
    <col min="16141" max="16144" width="0" style="176" hidden="1" customWidth="1"/>
    <col min="16145" max="16145" width="11.28515625" style="176" customWidth="1"/>
    <col min="16146" max="16146" width="34.42578125" style="176" customWidth="1"/>
    <col min="16147" max="16384" width="9.140625" style="176"/>
  </cols>
  <sheetData>
    <row r="1" spans="1:36" ht="15" customHeight="1">
      <c r="G1" s="149"/>
      <c r="H1" s="150"/>
      <c r="I1" s="151"/>
      <c r="J1" s="165" t="s">
        <v>0</v>
      </c>
      <c r="K1" s="165"/>
      <c r="L1" s="165"/>
      <c r="M1" s="153"/>
      <c r="N1" s="165"/>
      <c r="O1" s="165"/>
      <c r="P1" s="165"/>
      <c r="T1" s="175"/>
      <c r="U1" s="175"/>
      <c r="V1" s="175"/>
      <c r="W1" s="175"/>
      <c r="X1" s="175"/>
      <c r="Y1" s="175"/>
      <c r="Z1" s="175"/>
      <c r="AA1" s="175"/>
      <c r="AB1" s="175"/>
      <c r="AC1" s="175"/>
      <c r="AD1" s="175"/>
      <c r="AE1" s="175"/>
      <c r="AF1" s="175"/>
      <c r="AG1" s="175"/>
      <c r="AH1" s="175"/>
      <c r="AI1" s="175"/>
      <c r="AJ1" s="175"/>
    </row>
    <row r="2" spans="1:36" ht="14.25" customHeight="1">
      <c r="H2" s="150"/>
      <c r="I2" s="176"/>
      <c r="J2" s="165" t="s">
        <v>1</v>
      </c>
      <c r="K2" s="165"/>
      <c r="L2" s="165"/>
      <c r="M2" s="153"/>
      <c r="N2" s="165"/>
      <c r="O2" s="165"/>
      <c r="P2" s="165"/>
      <c r="T2" s="175"/>
      <c r="U2" s="175"/>
      <c r="V2" s="175"/>
      <c r="W2" s="175"/>
      <c r="X2" s="175"/>
      <c r="Y2" s="175"/>
      <c r="Z2" s="175"/>
      <c r="AA2" s="175"/>
      <c r="AB2" s="175"/>
      <c r="AC2" s="175"/>
      <c r="AD2" s="175"/>
      <c r="AE2" s="175"/>
      <c r="AF2" s="175"/>
      <c r="AG2" s="175"/>
      <c r="AH2" s="175"/>
      <c r="AI2" s="175"/>
      <c r="AJ2" s="175"/>
    </row>
    <row r="3" spans="1:36" ht="13.5" customHeight="1">
      <c r="H3" s="155"/>
      <c r="I3" s="150"/>
      <c r="J3" s="165" t="s">
        <v>2</v>
      </c>
      <c r="K3" s="165"/>
      <c r="L3" s="165"/>
      <c r="M3" s="153"/>
      <c r="N3" s="165"/>
      <c r="O3" s="165"/>
      <c r="P3" s="165"/>
      <c r="T3" s="175"/>
      <c r="U3" s="175"/>
      <c r="V3" s="175"/>
      <c r="W3" s="175"/>
      <c r="X3" s="175"/>
      <c r="Y3" s="175"/>
      <c r="Z3" s="175"/>
      <c r="AA3" s="175"/>
      <c r="AB3" s="175"/>
      <c r="AC3" s="175"/>
      <c r="AD3" s="175"/>
      <c r="AE3" s="175"/>
      <c r="AF3" s="175"/>
      <c r="AG3" s="175"/>
      <c r="AH3" s="175"/>
      <c r="AI3" s="175"/>
      <c r="AJ3" s="175"/>
    </row>
    <row r="4" spans="1:36" ht="14.25" customHeight="1">
      <c r="G4" s="156" t="s">
        <v>3</v>
      </c>
      <c r="H4" s="150"/>
      <c r="I4" s="176"/>
      <c r="J4" s="165" t="s">
        <v>4</v>
      </c>
      <c r="K4" s="165"/>
      <c r="L4" s="165"/>
      <c r="M4" s="153"/>
      <c r="N4" s="157"/>
      <c r="O4" s="157"/>
      <c r="P4" s="165"/>
      <c r="T4" s="175"/>
      <c r="U4" s="175"/>
      <c r="V4" s="175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</row>
    <row r="5" spans="1:36" ht="12" customHeight="1">
      <c r="H5" s="158"/>
      <c r="I5" s="176"/>
      <c r="J5" s="165" t="s">
        <v>5</v>
      </c>
      <c r="K5" s="165"/>
      <c r="L5" s="165"/>
      <c r="M5" s="153"/>
      <c r="N5" s="165"/>
      <c r="O5" s="165"/>
      <c r="P5" s="165"/>
      <c r="Q5" s="16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</row>
    <row r="6" spans="1:36" ht="25.5" customHeight="1">
      <c r="G6" s="159" t="s">
        <v>6</v>
      </c>
      <c r="H6" s="165"/>
      <c r="I6" s="165"/>
      <c r="J6" s="160"/>
      <c r="K6" s="160"/>
      <c r="L6" s="161"/>
      <c r="M6" s="153"/>
      <c r="T6" s="175"/>
      <c r="U6" s="175"/>
      <c r="V6" s="175"/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175"/>
      <c r="U7" s="175"/>
      <c r="V7" s="175"/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</row>
    <row r="8" spans="1:36" ht="14.25" customHeight="1">
      <c r="A8" s="162"/>
      <c r="B8" s="163"/>
      <c r="C8" s="163"/>
      <c r="D8" s="163"/>
      <c r="E8" s="163"/>
      <c r="F8" s="163"/>
      <c r="G8" s="370" t="s">
        <v>8</v>
      </c>
      <c r="H8" s="370"/>
      <c r="I8" s="370"/>
      <c r="J8" s="370"/>
      <c r="K8" s="370"/>
      <c r="L8" s="163"/>
      <c r="M8" s="153"/>
      <c r="T8" s="175"/>
      <c r="U8" s="175"/>
      <c r="V8" s="175"/>
      <c r="W8" s="175"/>
      <c r="X8" s="175"/>
      <c r="Y8" s="175"/>
      <c r="Z8" s="175"/>
      <c r="AA8" s="175"/>
      <c r="AB8" s="175"/>
      <c r="AC8" s="175"/>
      <c r="AD8" s="175"/>
      <c r="AE8" s="175"/>
      <c r="AF8" s="175"/>
      <c r="AG8" s="175"/>
      <c r="AH8" s="175"/>
      <c r="AI8" s="175"/>
      <c r="AJ8" s="175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175"/>
      <c r="U10" s="175"/>
      <c r="V10" s="175"/>
      <c r="W10" s="175"/>
      <c r="X10" s="175"/>
      <c r="Y10" s="175"/>
      <c r="Z10" s="175"/>
      <c r="AA10" s="175"/>
      <c r="AB10" s="175"/>
      <c r="AC10" s="175"/>
      <c r="AD10" s="175"/>
      <c r="AE10" s="175"/>
      <c r="AF10" s="175"/>
      <c r="AG10" s="175"/>
      <c r="AH10" s="175"/>
      <c r="AI10" s="175"/>
      <c r="AJ10" s="175"/>
    </row>
    <row r="11" spans="1:36" ht="12" customHeight="1">
      <c r="G11" s="372" t="s">
        <v>11</v>
      </c>
      <c r="H11" s="372"/>
      <c r="I11" s="372"/>
      <c r="J11" s="372"/>
      <c r="K11" s="372"/>
      <c r="T11" s="175"/>
      <c r="U11" s="175"/>
      <c r="V11" s="175"/>
      <c r="W11" s="175"/>
      <c r="X11" s="175"/>
      <c r="Y11" s="175"/>
      <c r="Z11" s="175"/>
      <c r="AA11" s="175"/>
      <c r="AB11" s="175"/>
      <c r="AC11" s="175"/>
      <c r="AD11" s="175"/>
      <c r="AE11" s="175"/>
      <c r="AF11" s="175"/>
      <c r="AG11" s="175"/>
      <c r="AH11" s="175"/>
      <c r="AI11" s="175"/>
      <c r="AJ11" s="175"/>
    </row>
    <row r="12" spans="1:36" ht="9" customHeight="1">
      <c r="T12" s="175"/>
      <c r="U12" s="175"/>
      <c r="V12" s="175"/>
      <c r="W12" s="175"/>
      <c r="X12" s="175"/>
      <c r="Y12" s="175"/>
      <c r="Z12" s="175"/>
      <c r="AA12" s="175"/>
      <c r="AB12" s="175"/>
      <c r="AC12" s="175"/>
      <c r="AD12" s="175"/>
      <c r="AE12" s="175"/>
      <c r="AF12" s="175"/>
      <c r="AG12" s="175"/>
      <c r="AH12" s="175"/>
      <c r="AI12" s="175"/>
      <c r="AJ12" s="175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175"/>
      <c r="U13" s="175"/>
      <c r="V13" s="175"/>
      <c r="W13" s="175"/>
      <c r="X13" s="175"/>
      <c r="Y13" s="175"/>
      <c r="Z13" s="175"/>
      <c r="AA13" s="175"/>
      <c r="AB13" s="175"/>
      <c r="AC13" s="175"/>
      <c r="AD13" s="175"/>
      <c r="AE13" s="175"/>
      <c r="AF13" s="175"/>
      <c r="AG13" s="175"/>
      <c r="AH13" s="175"/>
      <c r="AI13" s="175"/>
      <c r="AJ13" s="175"/>
    </row>
    <row r="14" spans="1:36" ht="12" customHeight="1">
      <c r="T14" s="175"/>
      <c r="U14" s="175"/>
      <c r="V14" s="175"/>
      <c r="W14" s="175"/>
      <c r="X14" s="175"/>
      <c r="Y14" s="175"/>
      <c r="Z14" s="175"/>
      <c r="AA14" s="175"/>
      <c r="AB14" s="175"/>
      <c r="AC14" s="175"/>
      <c r="AD14" s="175"/>
      <c r="AE14" s="175"/>
      <c r="AF14" s="175"/>
      <c r="AG14" s="175"/>
      <c r="AH14" s="175"/>
      <c r="AI14" s="175"/>
      <c r="AJ14" s="175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176"/>
      <c r="C17" s="176"/>
      <c r="D17" s="176"/>
      <c r="E17" s="363" t="s">
        <v>299</v>
      </c>
      <c r="F17" s="363"/>
      <c r="G17" s="363"/>
      <c r="H17" s="363"/>
      <c r="I17" s="363"/>
      <c r="J17" s="363"/>
      <c r="K17" s="363"/>
      <c r="L17" s="176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175"/>
      <c r="J19" s="167"/>
      <c r="K19" s="168"/>
      <c r="L19" s="169" t="s">
        <v>16</v>
      </c>
      <c r="M19" s="166"/>
    </row>
    <row r="20" spans="1:17" ht="11.25" customHeight="1">
      <c r="F20" s="175"/>
      <c r="J20" s="170" t="s">
        <v>17</v>
      </c>
      <c r="K20" s="155"/>
      <c r="L20" s="171"/>
      <c r="M20" s="166"/>
    </row>
    <row r="21" spans="1:17" ht="12" customHeight="1">
      <c r="E21" s="165"/>
      <c r="F21" s="172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302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175"/>
      <c r="G23" s="172" t="s">
        <v>304</v>
      </c>
      <c r="H23" s="178"/>
      <c r="J23" s="185" t="s">
        <v>23</v>
      </c>
      <c r="K23" s="180" t="s">
        <v>245</v>
      </c>
      <c r="L23" s="171"/>
      <c r="M23" s="166"/>
    </row>
    <row r="24" spans="1:17" ht="12.75" customHeight="1">
      <c r="F24" s="175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175"/>
      <c r="G25" s="367" t="s">
        <v>27</v>
      </c>
      <c r="H25" s="367"/>
      <c r="I25" s="186" t="s">
        <v>28</v>
      </c>
      <c r="J25" s="187" t="s">
        <v>30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139500</v>
      </c>
      <c r="J30" s="207">
        <f>SUM(J31+J42+J61+J82+J89+J109+J131+J150+J160)</f>
        <v>139500</v>
      </c>
      <c r="K30" s="208">
        <f>SUM(K31+K42+K61+K82+K89+K109+K131+K150+K160)</f>
        <v>40000</v>
      </c>
      <c r="L30" s="207">
        <f>SUM(L31+L42+L61+L82+L89+L109+L131+L150+L160)</f>
        <v>40000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139500</v>
      </c>
      <c r="J150" s="251">
        <f>J151</f>
        <v>139500</v>
      </c>
      <c r="K150" s="230">
        <f>K151</f>
        <v>40000</v>
      </c>
      <c r="L150" s="229">
        <f>L151</f>
        <v>40000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139500</v>
      </c>
      <c r="J151" s="251">
        <f>J152+J157</f>
        <v>139500</v>
      </c>
      <c r="K151" s="230">
        <f>K152+K157</f>
        <v>40000</v>
      </c>
      <c r="L151" s="229">
        <f>L152+L157</f>
        <v>40000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139500</v>
      </c>
      <c r="J152" s="249">
        <f>J153</f>
        <v>139500</v>
      </c>
      <c r="K152" s="208">
        <f>K153</f>
        <v>40000</v>
      </c>
      <c r="L152" s="207">
        <f>L153</f>
        <v>40000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139500</v>
      </c>
      <c r="J153" s="230">
        <f>SUM(J154:J156)</f>
        <v>139500</v>
      </c>
      <c r="K153" s="230">
        <f>SUM(K154:K156)</f>
        <v>40000</v>
      </c>
      <c r="L153" s="230">
        <f>SUM(L154:L156)</f>
        <v>40000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139500</v>
      </c>
      <c r="J155" s="267">
        <v>139500</v>
      </c>
      <c r="K155" s="267">
        <v>40000</v>
      </c>
      <c r="L155" s="267">
        <v>40000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175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139500</v>
      </c>
      <c r="J359" s="259">
        <f>SUM(J30+J176)</f>
        <v>139500</v>
      </c>
      <c r="K359" s="259">
        <f>SUM(K30+K176)</f>
        <v>40000</v>
      </c>
      <c r="L359" s="259">
        <f>SUM(L30+L176)</f>
        <v>40000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176"/>
      <c r="F362" s="176"/>
      <c r="G362" s="290"/>
      <c r="H362" s="290"/>
      <c r="I362" s="295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G25:H25"/>
    <mergeCell ref="A7:L7"/>
    <mergeCell ref="G8:K8"/>
    <mergeCell ref="A9:L9"/>
    <mergeCell ref="G10:K10"/>
    <mergeCell ref="G11:K11"/>
    <mergeCell ref="B13:L13"/>
    <mergeCell ref="G15:K15"/>
    <mergeCell ref="G16:K16"/>
    <mergeCell ref="E17:K17"/>
    <mergeCell ref="A18:L18"/>
    <mergeCell ref="C22:I22"/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</mergeCells>
  <pageMargins left="0.7" right="0.7" top="0.75" bottom="0.75" header="0.3" footer="0.3"/>
  <pageSetup paperSize="9" scale="91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0C8F1-3939-4FFD-8FDE-5EE318CAA8F1}">
  <sheetPr>
    <pageSetUpPr fitToPage="1"/>
  </sheetPr>
  <dimension ref="A1:AJ365"/>
  <sheetViews>
    <sheetView topLeftCell="A28" workbookViewId="0">
      <selection activeCell="R363" sqref="R363"/>
    </sheetView>
  </sheetViews>
  <sheetFormatPr defaultRowHeight="15"/>
  <cols>
    <col min="1" max="4" width="2" style="303" customWidth="1"/>
    <col min="5" max="5" width="2.140625" style="303" customWidth="1"/>
    <col min="6" max="6" width="3.5703125" style="301" customWidth="1"/>
    <col min="7" max="7" width="34.28515625" style="303" customWidth="1"/>
    <col min="8" max="8" width="4.7109375" style="303" customWidth="1"/>
    <col min="9" max="9" width="9" style="303" customWidth="1"/>
    <col min="10" max="10" width="11.7109375" style="303" customWidth="1"/>
    <col min="11" max="11" width="12.42578125" style="303" customWidth="1"/>
    <col min="12" max="12" width="10.140625" style="303" customWidth="1"/>
    <col min="13" max="13" width="0.140625" style="303" hidden="1" customWidth="1"/>
    <col min="14" max="14" width="6.140625" style="303" hidden="1" customWidth="1"/>
    <col min="15" max="15" width="8.85546875" style="303" hidden="1" customWidth="1"/>
    <col min="16" max="16" width="9.140625" style="303" hidden="1" customWidth="1"/>
    <col min="17" max="17" width="11.28515625" style="303" customWidth="1"/>
    <col min="18" max="18" width="34.42578125" style="303" customWidth="1"/>
    <col min="19" max="19" width="9.140625" style="303"/>
    <col min="20" max="256" width="9.140625" style="304"/>
    <col min="257" max="260" width="2" style="304" customWidth="1"/>
    <col min="261" max="261" width="2.140625" style="304" customWidth="1"/>
    <col min="262" max="262" width="3.5703125" style="304" customWidth="1"/>
    <col min="263" max="263" width="34.28515625" style="304" customWidth="1"/>
    <col min="264" max="264" width="4.7109375" style="304" customWidth="1"/>
    <col min="265" max="265" width="9" style="304" customWidth="1"/>
    <col min="266" max="266" width="11.7109375" style="304" customWidth="1"/>
    <col min="267" max="267" width="12.42578125" style="304" customWidth="1"/>
    <col min="268" max="268" width="10.140625" style="304" customWidth="1"/>
    <col min="269" max="272" width="0" style="304" hidden="1" customWidth="1"/>
    <col min="273" max="273" width="11.28515625" style="304" customWidth="1"/>
    <col min="274" max="274" width="34.42578125" style="304" customWidth="1"/>
    <col min="275" max="512" width="9.140625" style="304"/>
    <col min="513" max="516" width="2" style="304" customWidth="1"/>
    <col min="517" max="517" width="2.140625" style="304" customWidth="1"/>
    <col min="518" max="518" width="3.5703125" style="304" customWidth="1"/>
    <col min="519" max="519" width="34.28515625" style="304" customWidth="1"/>
    <col min="520" max="520" width="4.7109375" style="304" customWidth="1"/>
    <col min="521" max="521" width="9" style="304" customWidth="1"/>
    <col min="522" max="522" width="11.7109375" style="304" customWidth="1"/>
    <col min="523" max="523" width="12.42578125" style="304" customWidth="1"/>
    <col min="524" max="524" width="10.140625" style="304" customWidth="1"/>
    <col min="525" max="528" width="0" style="304" hidden="1" customWidth="1"/>
    <col min="529" max="529" width="11.28515625" style="304" customWidth="1"/>
    <col min="530" max="530" width="34.42578125" style="304" customWidth="1"/>
    <col min="531" max="768" width="9.140625" style="304"/>
    <col min="769" max="772" width="2" style="304" customWidth="1"/>
    <col min="773" max="773" width="2.140625" style="304" customWidth="1"/>
    <col min="774" max="774" width="3.5703125" style="304" customWidth="1"/>
    <col min="775" max="775" width="34.28515625" style="304" customWidth="1"/>
    <col min="776" max="776" width="4.7109375" style="304" customWidth="1"/>
    <col min="777" max="777" width="9" style="304" customWidth="1"/>
    <col min="778" max="778" width="11.7109375" style="304" customWidth="1"/>
    <col min="779" max="779" width="12.42578125" style="304" customWidth="1"/>
    <col min="780" max="780" width="10.140625" style="304" customWidth="1"/>
    <col min="781" max="784" width="0" style="304" hidden="1" customWidth="1"/>
    <col min="785" max="785" width="11.28515625" style="304" customWidth="1"/>
    <col min="786" max="786" width="34.42578125" style="304" customWidth="1"/>
    <col min="787" max="1024" width="9.140625" style="304"/>
    <col min="1025" max="1028" width="2" style="304" customWidth="1"/>
    <col min="1029" max="1029" width="2.140625" style="304" customWidth="1"/>
    <col min="1030" max="1030" width="3.5703125" style="304" customWidth="1"/>
    <col min="1031" max="1031" width="34.28515625" style="304" customWidth="1"/>
    <col min="1032" max="1032" width="4.7109375" style="304" customWidth="1"/>
    <col min="1033" max="1033" width="9" style="304" customWidth="1"/>
    <col min="1034" max="1034" width="11.7109375" style="304" customWidth="1"/>
    <col min="1035" max="1035" width="12.42578125" style="304" customWidth="1"/>
    <col min="1036" max="1036" width="10.140625" style="304" customWidth="1"/>
    <col min="1037" max="1040" width="0" style="304" hidden="1" customWidth="1"/>
    <col min="1041" max="1041" width="11.28515625" style="304" customWidth="1"/>
    <col min="1042" max="1042" width="34.42578125" style="304" customWidth="1"/>
    <col min="1043" max="1280" width="9.140625" style="304"/>
    <col min="1281" max="1284" width="2" style="304" customWidth="1"/>
    <col min="1285" max="1285" width="2.140625" style="304" customWidth="1"/>
    <col min="1286" max="1286" width="3.5703125" style="304" customWidth="1"/>
    <col min="1287" max="1287" width="34.28515625" style="304" customWidth="1"/>
    <col min="1288" max="1288" width="4.7109375" style="304" customWidth="1"/>
    <col min="1289" max="1289" width="9" style="304" customWidth="1"/>
    <col min="1290" max="1290" width="11.7109375" style="304" customWidth="1"/>
    <col min="1291" max="1291" width="12.42578125" style="304" customWidth="1"/>
    <col min="1292" max="1292" width="10.140625" style="304" customWidth="1"/>
    <col min="1293" max="1296" width="0" style="304" hidden="1" customWidth="1"/>
    <col min="1297" max="1297" width="11.28515625" style="304" customWidth="1"/>
    <col min="1298" max="1298" width="34.42578125" style="304" customWidth="1"/>
    <col min="1299" max="1536" width="9.140625" style="304"/>
    <col min="1537" max="1540" width="2" style="304" customWidth="1"/>
    <col min="1541" max="1541" width="2.140625" style="304" customWidth="1"/>
    <col min="1542" max="1542" width="3.5703125" style="304" customWidth="1"/>
    <col min="1543" max="1543" width="34.28515625" style="304" customWidth="1"/>
    <col min="1544" max="1544" width="4.7109375" style="304" customWidth="1"/>
    <col min="1545" max="1545" width="9" style="304" customWidth="1"/>
    <col min="1546" max="1546" width="11.7109375" style="304" customWidth="1"/>
    <col min="1547" max="1547" width="12.42578125" style="304" customWidth="1"/>
    <col min="1548" max="1548" width="10.140625" style="304" customWidth="1"/>
    <col min="1549" max="1552" width="0" style="304" hidden="1" customWidth="1"/>
    <col min="1553" max="1553" width="11.28515625" style="304" customWidth="1"/>
    <col min="1554" max="1554" width="34.42578125" style="304" customWidth="1"/>
    <col min="1555" max="1792" width="9.140625" style="304"/>
    <col min="1793" max="1796" width="2" style="304" customWidth="1"/>
    <col min="1797" max="1797" width="2.140625" style="304" customWidth="1"/>
    <col min="1798" max="1798" width="3.5703125" style="304" customWidth="1"/>
    <col min="1799" max="1799" width="34.28515625" style="304" customWidth="1"/>
    <col min="1800" max="1800" width="4.7109375" style="304" customWidth="1"/>
    <col min="1801" max="1801" width="9" style="304" customWidth="1"/>
    <col min="1802" max="1802" width="11.7109375" style="304" customWidth="1"/>
    <col min="1803" max="1803" width="12.42578125" style="304" customWidth="1"/>
    <col min="1804" max="1804" width="10.140625" style="304" customWidth="1"/>
    <col min="1805" max="1808" width="0" style="304" hidden="1" customWidth="1"/>
    <col min="1809" max="1809" width="11.28515625" style="304" customWidth="1"/>
    <col min="1810" max="1810" width="34.42578125" style="304" customWidth="1"/>
    <col min="1811" max="2048" width="9.140625" style="304"/>
    <col min="2049" max="2052" width="2" style="304" customWidth="1"/>
    <col min="2053" max="2053" width="2.140625" style="304" customWidth="1"/>
    <col min="2054" max="2054" width="3.5703125" style="304" customWidth="1"/>
    <col min="2055" max="2055" width="34.28515625" style="304" customWidth="1"/>
    <col min="2056" max="2056" width="4.7109375" style="304" customWidth="1"/>
    <col min="2057" max="2057" width="9" style="304" customWidth="1"/>
    <col min="2058" max="2058" width="11.7109375" style="304" customWidth="1"/>
    <col min="2059" max="2059" width="12.42578125" style="304" customWidth="1"/>
    <col min="2060" max="2060" width="10.140625" style="304" customWidth="1"/>
    <col min="2061" max="2064" width="0" style="304" hidden="1" customWidth="1"/>
    <col min="2065" max="2065" width="11.28515625" style="304" customWidth="1"/>
    <col min="2066" max="2066" width="34.42578125" style="304" customWidth="1"/>
    <col min="2067" max="2304" width="9.140625" style="304"/>
    <col min="2305" max="2308" width="2" style="304" customWidth="1"/>
    <col min="2309" max="2309" width="2.140625" style="304" customWidth="1"/>
    <col min="2310" max="2310" width="3.5703125" style="304" customWidth="1"/>
    <col min="2311" max="2311" width="34.28515625" style="304" customWidth="1"/>
    <col min="2312" max="2312" width="4.7109375" style="304" customWidth="1"/>
    <col min="2313" max="2313" width="9" style="304" customWidth="1"/>
    <col min="2314" max="2314" width="11.7109375" style="304" customWidth="1"/>
    <col min="2315" max="2315" width="12.42578125" style="304" customWidth="1"/>
    <col min="2316" max="2316" width="10.140625" style="304" customWidth="1"/>
    <col min="2317" max="2320" width="0" style="304" hidden="1" customWidth="1"/>
    <col min="2321" max="2321" width="11.28515625" style="304" customWidth="1"/>
    <col min="2322" max="2322" width="34.42578125" style="304" customWidth="1"/>
    <col min="2323" max="2560" width="9.140625" style="304"/>
    <col min="2561" max="2564" width="2" style="304" customWidth="1"/>
    <col min="2565" max="2565" width="2.140625" style="304" customWidth="1"/>
    <col min="2566" max="2566" width="3.5703125" style="304" customWidth="1"/>
    <col min="2567" max="2567" width="34.28515625" style="304" customWidth="1"/>
    <col min="2568" max="2568" width="4.7109375" style="304" customWidth="1"/>
    <col min="2569" max="2569" width="9" style="304" customWidth="1"/>
    <col min="2570" max="2570" width="11.7109375" style="304" customWidth="1"/>
    <col min="2571" max="2571" width="12.42578125" style="304" customWidth="1"/>
    <col min="2572" max="2572" width="10.140625" style="304" customWidth="1"/>
    <col min="2573" max="2576" width="0" style="304" hidden="1" customWidth="1"/>
    <col min="2577" max="2577" width="11.28515625" style="304" customWidth="1"/>
    <col min="2578" max="2578" width="34.42578125" style="304" customWidth="1"/>
    <col min="2579" max="2816" width="9.140625" style="304"/>
    <col min="2817" max="2820" width="2" style="304" customWidth="1"/>
    <col min="2821" max="2821" width="2.140625" style="304" customWidth="1"/>
    <col min="2822" max="2822" width="3.5703125" style="304" customWidth="1"/>
    <col min="2823" max="2823" width="34.28515625" style="304" customWidth="1"/>
    <col min="2824" max="2824" width="4.7109375" style="304" customWidth="1"/>
    <col min="2825" max="2825" width="9" style="304" customWidth="1"/>
    <col min="2826" max="2826" width="11.7109375" style="304" customWidth="1"/>
    <col min="2827" max="2827" width="12.42578125" style="304" customWidth="1"/>
    <col min="2828" max="2828" width="10.140625" style="304" customWidth="1"/>
    <col min="2829" max="2832" width="0" style="304" hidden="1" customWidth="1"/>
    <col min="2833" max="2833" width="11.28515625" style="304" customWidth="1"/>
    <col min="2834" max="2834" width="34.42578125" style="304" customWidth="1"/>
    <col min="2835" max="3072" width="9.140625" style="304"/>
    <col min="3073" max="3076" width="2" style="304" customWidth="1"/>
    <col min="3077" max="3077" width="2.140625" style="304" customWidth="1"/>
    <col min="3078" max="3078" width="3.5703125" style="304" customWidth="1"/>
    <col min="3079" max="3079" width="34.28515625" style="304" customWidth="1"/>
    <col min="3080" max="3080" width="4.7109375" style="304" customWidth="1"/>
    <col min="3081" max="3081" width="9" style="304" customWidth="1"/>
    <col min="3082" max="3082" width="11.7109375" style="304" customWidth="1"/>
    <col min="3083" max="3083" width="12.42578125" style="304" customWidth="1"/>
    <col min="3084" max="3084" width="10.140625" style="304" customWidth="1"/>
    <col min="3085" max="3088" width="0" style="304" hidden="1" customWidth="1"/>
    <col min="3089" max="3089" width="11.28515625" style="304" customWidth="1"/>
    <col min="3090" max="3090" width="34.42578125" style="304" customWidth="1"/>
    <col min="3091" max="3328" width="9.140625" style="304"/>
    <col min="3329" max="3332" width="2" style="304" customWidth="1"/>
    <col min="3333" max="3333" width="2.140625" style="304" customWidth="1"/>
    <col min="3334" max="3334" width="3.5703125" style="304" customWidth="1"/>
    <col min="3335" max="3335" width="34.28515625" style="304" customWidth="1"/>
    <col min="3336" max="3336" width="4.7109375" style="304" customWidth="1"/>
    <col min="3337" max="3337" width="9" style="304" customWidth="1"/>
    <col min="3338" max="3338" width="11.7109375" style="304" customWidth="1"/>
    <col min="3339" max="3339" width="12.42578125" style="304" customWidth="1"/>
    <col min="3340" max="3340" width="10.140625" style="304" customWidth="1"/>
    <col min="3341" max="3344" width="0" style="304" hidden="1" customWidth="1"/>
    <col min="3345" max="3345" width="11.28515625" style="304" customWidth="1"/>
    <col min="3346" max="3346" width="34.42578125" style="304" customWidth="1"/>
    <col min="3347" max="3584" width="9.140625" style="304"/>
    <col min="3585" max="3588" width="2" style="304" customWidth="1"/>
    <col min="3589" max="3589" width="2.140625" style="304" customWidth="1"/>
    <col min="3590" max="3590" width="3.5703125" style="304" customWidth="1"/>
    <col min="3591" max="3591" width="34.28515625" style="304" customWidth="1"/>
    <col min="3592" max="3592" width="4.7109375" style="304" customWidth="1"/>
    <col min="3593" max="3593" width="9" style="304" customWidth="1"/>
    <col min="3594" max="3594" width="11.7109375" style="304" customWidth="1"/>
    <col min="3595" max="3595" width="12.42578125" style="304" customWidth="1"/>
    <col min="3596" max="3596" width="10.140625" style="304" customWidth="1"/>
    <col min="3597" max="3600" width="0" style="304" hidden="1" customWidth="1"/>
    <col min="3601" max="3601" width="11.28515625" style="304" customWidth="1"/>
    <col min="3602" max="3602" width="34.42578125" style="304" customWidth="1"/>
    <col min="3603" max="3840" width="9.140625" style="304"/>
    <col min="3841" max="3844" width="2" style="304" customWidth="1"/>
    <col min="3845" max="3845" width="2.140625" style="304" customWidth="1"/>
    <col min="3846" max="3846" width="3.5703125" style="304" customWidth="1"/>
    <col min="3847" max="3847" width="34.28515625" style="304" customWidth="1"/>
    <col min="3848" max="3848" width="4.7109375" style="304" customWidth="1"/>
    <col min="3849" max="3849" width="9" style="304" customWidth="1"/>
    <col min="3850" max="3850" width="11.7109375" style="304" customWidth="1"/>
    <col min="3851" max="3851" width="12.42578125" style="304" customWidth="1"/>
    <col min="3852" max="3852" width="10.140625" style="304" customWidth="1"/>
    <col min="3853" max="3856" width="0" style="304" hidden="1" customWidth="1"/>
    <col min="3857" max="3857" width="11.28515625" style="304" customWidth="1"/>
    <col min="3858" max="3858" width="34.42578125" style="304" customWidth="1"/>
    <col min="3859" max="4096" width="9.140625" style="304"/>
    <col min="4097" max="4100" width="2" style="304" customWidth="1"/>
    <col min="4101" max="4101" width="2.140625" style="304" customWidth="1"/>
    <col min="4102" max="4102" width="3.5703125" style="304" customWidth="1"/>
    <col min="4103" max="4103" width="34.28515625" style="304" customWidth="1"/>
    <col min="4104" max="4104" width="4.7109375" style="304" customWidth="1"/>
    <col min="4105" max="4105" width="9" style="304" customWidth="1"/>
    <col min="4106" max="4106" width="11.7109375" style="304" customWidth="1"/>
    <col min="4107" max="4107" width="12.42578125" style="304" customWidth="1"/>
    <col min="4108" max="4108" width="10.140625" style="304" customWidth="1"/>
    <col min="4109" max="4112" width="0" style="304" hidden="1" customWidth="1"/>
    <col min="4113" max="4113" width="11.28515625" style="304" customWidth="1"/>
    <col min="4114" max="4114" width="34.42578125" style="304" customWidth="1"/>
    <col min="4115" max="4352" width="9.140625" style="304"/>
    <col min="4353" max="4356" width="2" style="304" customWidth="1"/>
    <col min="4357" max="4357" width="2.140625" style="304" customWidth="1"/>
    <col min="4358" max="4358" width="3.5703125" style="304" customWidth="1"/>
    <col min="4359" max="4359" width="34.28515625" style="304" customWidth="1"/>
    <col min="4360" max="4360" width="4.7109375" style="304" customWidth="1"/>
    <col min="4361" max="4361" width="9" style="304" customWidth="1"/>
    <col min="4362" max="4362" width="11.7109375" style="304" customWidth="1"/>
    <col min="4363" max="4363" width="12.42578125" style="304" customWidth="1"/>
    <col min="4364" max="4364" width="10.140625" style="304" customWidth="1"/>
    <col min="4365" max="4368" width="0" style="304" hidden="1" customWidth="1"/>
    <col min="4369" max="4369" width="11.28515625" style="304" customWidth="1"/>
    <col min="4370" max="4370" width="34.42578125" style="304" customWidth="1"/>
    <col min="4371" max="4608" width="9.140625" style="304"/>
    <col min="4609" max="4612" width="2" style="304" customWidth="1"/>
    <col min="4613" max="4613" width="2.140625" style="304" customWidth="1"/>
    <col min="4614" max="4614" width="3.5703125" style="304" customWidth="1"/>
    <col min="4615" max="4615" width="34.28515625" style="304" customWidth="1"/>
    <col min="4616" max="4616" width="4.7109375" style="304" customWidth="1"/>
    <col min="4617" max="4617" width="9" style="304" customWidth="1"/>
    <col min="4618" max="4618" width="11.7109375" style="304" customWidth="1"/>
    <col min="4619" max="4619" width="12.42578125" style="304" customWidth="1"/>
    <col min="4620" max="4620" width="10.140625" style="304" customWidth="1"/>
    <col min="4621" max="4624" width="0" style="304" hidden="1" customWidth="1"/>
    <col min="4625" max="4625" width="11.28515625" style="304" customWidth="1"/>
    <col min="4626" max="4626" width="34.42578125" style="304" customWidth="1"/>
    <col min="4627" max="4864" width="9.140625" style="304"/>
    <col min="4865" max="4868" width="2" style="304" customWidth="1"/>
    <col min="4869" max="4869" width="2.140625" style="304" customWidth="1"/>
    <col min="4870" max="4870" width="3.5703125" style="304" customWidth="1"/>
    <col min="4871" max="4871" width="34.28515625" style="304" customWidth="1"/>
    <col min="4872" max="4872" width="4.7109375" style="304" customWidth="1"/>
    <col min="4873" max="4873" width="9" style="304" customWidth="1"/>
    <col min="4874" max="4874" width="11.7109375" style="304" customWidth="1"/>
    <col min="4875" max="4875" width="12.42578125" style="304" customWidth="1"/>
    <col min="4876" max="4876" width="10.140625" style="304" customWidth="1"/>
    <col min="4877" max="4880" width="0" style="304" hidden="1" customWidth="1"/>
    <col min="4881" max="4881" width="11.28515625" style="304" customWidth="1"/>
    <col min="4882" max="4882" width="34.42578125" style="304" customWidth="1"/>
    <col min="4883" max="5120" width="9.140625" style="304"/>
    <col min="5121" max="5124" width="2" style="304" customWidth="1"/>
    <col min="5125" max="5125" width="2.140625" style="304" customWidth="1"/>
    <col min="5126" max="5126" width="3.5703125" style="304" customWidth="1"/>
    <col min="5127" max="5127" width="34.28515625" style="304" customWidth="1"/>
    <col min="5128" max="5128" width="4.7109375" style="304" customWidth="1"/>
    <col min="5129" max="5129" width="9" style="304" customWidth="1"/>
    <col min="5130" max="5130" width="11.7109375" style="304" customWidth="1"/>
    <col min="5131" max="5131" width="12.42578125" style="304" customWidth="1"/>
    <col min="5132" max="5132" width="10.140625" style="304" customWidth="1"/>
    <col min="5133" max="5136" width="0" style="304" hidden="1" customWidth="1"/>
    <col min="5137" max="5137" width="11.28515625" style="304" customWidth="1"/>
    <col min="5138" max="5138" width="34.42578125" style="304" customWidth="1"/>
    <col min="5139" max="5376" width="9.140625" style="304"/>
    <col min="5377" max="5380" width="2" style="304" customWidth="1"/>
    <col min="5381" max="5381" width="2.140625" style="304" customWidth="1"/>
    <col min="5382" max="5382" width="3.5703125" style="304" customWidth="1"/>
    <col min="5383" max="5383" width="34.28515625" style="304" customWidth="1"/>
    <col min="5384" max="5384" width="4.7109375" style="304" customWidth="1"/>
    <col min="5385" max="5385" width="9" style="304" customWidth="1"/>
    <col min="5386" max="5386" width="11.7109375" style="304" customWidth="1"/>
    <col min="5387" max="5387" width="12.42578125" style="304" customWidth="1"/>
    <col min="5388" max="5388" width="10.140625" style="304" customWidth="1"/>
    <col min="5389" max="5392" width="0" style="304" hidden="1" customWidth="1"/>
    <col min="5393" max="5393" width="11.28515625" style="304" customWidth="1"/>
    <col min="5394" max="5394" width="34.42578125" style="304" customWidth="1"/>
    <col min="5395" max="5632" width="9.140625" style="304"/>
    <col min="5633" max="5636" width="2" style="304" customWidth="1"/>
    <col min="5637" max="5637" width="2.140625" style="304" customWidth="1"/>
    <col min="5638" max="5638" width="3.5703125" style="304" customWidth="1"/>
    <col min="5639" max="5639" width="34.28515625" style="304" customWidth="1"/>
    <col min="5640" max="5640" width="4.7109375" style="304" customWidth="1"/>
    <col min="5641" max="5641" width="9" style="304" customWidth="1"/>
    <col min="5642" max="5642" width="11.7109375" style="304" customWidth="1"/>
    <col min="5643" max="5643" width="12.42578125" style="304" customWidth="1"/>
    <col min="5644" max="5644" width="10.140625" style="304" customWidth="1"/>
    <col min="5645" max="5648" width="0" style="304" hidden="1" customWidth="1"/>
    <col min="5649" max="5649" width="11.28515625" style="304" customWidth="1"/>
    <col min="5650" max="5650" width="34.42578125" style="304" customWidth="1"/>
    <col min="5651" max="5888" width="9.140625" style="304"/>
    <col min="5889" max="5892" width="2" style="304" customWidth="1"/>
    <col min="5893" max="5893" width="2.140625" style="304" customWidth="1"/>
    <col min="5894" max="5894" width="3.5703125" style="304" customWidth="1"/>
    <col min="5895" max="5895" width="34.28515625" style="304" customWidth="1"/>
    <col min="5896" max="5896" width="4.7109375" style="304" customWidth="1"/>
    <col min="5897" max="5897" width="9" style="304" customWidth="1"/>
    <col min="5898" max="5898" width="11.7109375" style="304" customWidth="1"/>
    <col min="5899" max="5899" width="12.42578125" style="304" customWidth="1"/>
    <col min="5900" max="5900" width="10.140625" style="304" customWidth="1"/>
    <col min="5901" max="5904" width="0" style="304" hidden="1" customWidth="1"/>
    <col min="5905" max="5905" width="11.28515625" style="304" customWidth="1"/>
    <col min="5906" max="5906" width="34.42578125" style="304" customWidth="1"/>
    <col min="5907" max="6144" width="9.140625" style="304"/>
    <col min="6145" max="6148" width="2" style="304" customWidth="1"/>
    <col min="6149" max="6149" width="2.140625" style="304" customWidth="1"/>
    <col min="6150" max="6150" width="3.5703125" style="304" customWidth="1"/>
    <col min="6151" max="6151" width="34.28515625" style="304" customWidth="1"/>
    <col min="6152" max="6152" width="4.7109375" style="304" customWidth="1"/>
    <col min="6153" max="6153" width="9" style="304" customWidth="1"/>
    <col min="6154" max="6154" width="11.7109375" style="304" customWidth="1"/>
    <col min="6155" max="6155" width="12.42578125" style="304" customWidth="1"/>
    <col min="6156" max="6156" width="10.140625" style="304" customWidth="1"/>
    <col min="6157" max="6160" width="0" style="304" hidden="1" customWidth="1"/>
    <col min="6161" max="6161" width="11.28515625" style="304" customWidth="1"/>
    <col min="6162" max="6162" width="34.42578125" style="304" customWidth="1"/>
    <col min="6163" max="6400" width="9.140625" style="304"/>
    <col min="6401" max="6404" width="2" style="304" customWidth="1"/>
    <col min="6405" max="6405" width="2.140625" style="304" customWidth="1"/>
    <col min="6406" max="6406" width="3.5703125" style="304" customWidth="1"/>
    <col min="6407" max="6407" width="34.28515625" style="304" customWidth="1"/>
    <col min="6408" max="6408" width="4.7109375" style="304" customWidth="1"/>
    <col min="6409" max="6409" width="9" style="304" customWidth="1"/>
    <col min="6410" max="6410" width="11.7109375" style="304" customWidth="1"/>
    <col min="6411" max="6411" width="12.42578125" style="304" customWidth="1"/>
    <col min="6412" max="6412" width="10.140625" style="304" customWidth="1"/>
    <col min="6413" max="6416" width="0" style="304" hidden="1" customWidth="1"/>
    <col min="6417" max="6417" width="11.28515625" style="304" customWidth="1"/>
    <col min="6418" max="6418" width="34.42578125" style="304" customWidth="1"/>
    <col min="6419" max="6656" width="9.140625" style="304"/>
    <col min="6657" max="6660" width="2" style="304" customWidth="1"/>
    <col min="6661" max="6661" width="2.140625" style="304" customWidth="1"/>
    <col min="6662" max="6662" width="3.5703125" style="304" customWidth="1"/>
    <col min="6663" max="6663" width="34.28515625" style="304" customWidth="1"/>
    <col min="6664" max="6664" width="4.7109375" style="304" customWidth="1"/>
    <col min="6665" max="6665" width="9" style="304" customWidth="1"/>
    <col min="6666" max="6666" width="11.7109375" style="304" customWidth="1"/>
    <col min="6667" max="6667" width="12.42578125" style="304" customWidth="1"/>
    <col min="6668" max="6668" width="10.140625" style="304" customWidth="1"/>
    <col min="6669" max="6672" width="0" style="304" hidden="1" customWidth="1"/>
    <col min="6673" max="6673" width="11.28515625" style="304" customWidth="1"/>
    <col min="6674" max="6674" width="34.42578125" style="304" customWidth="1"/>
    <col min="6675" max="6912" width="9.140625" style="304"/>
    <col min="6913" max="6916" width="2" style="304" customWidth="1"/>
    <col min="6917" max="6917" width="2.140625" style="304" customWidth="1"/>
    <col min="6918" max="6918" width="3.5703125" style="304" customWidth="1"/>
    <col min="6919" max="6919" width="34.28515625" style="304" customWidth="1"/>
    <col min="6920" max="6920" width="4.7109375" style="304" customWidth="1"/>
    <col min="6921" max="6921" width="9" style="304" customWidth="1"/>
    <col min="6922" max="6922" width="11.7109375" style="304" customWidth="1"/>
    <col min="6923" max="6923" width="12.42578125" style="304" customWidth="1"/>
    <col min="6924" max="6924" width="10.140625" style="304" customWidth="1"/>
    <col min="6925" max="6928" width="0" style="304" hidden="1" customWidth="1"/>
    <col min="6929" max="6929" width="11.28515625" style="304" customWidth="1"/>
    <col min="6930" max="6930" width="34.42578125" style="304" customWidth="1"/>
    <col min="6931" max="7168" width="9.140625" style="304"/>
    <col min="7169" max="7172" width="2" style="304" customWidth="1"/>
    <col min="7173" max="7173" width="2.140625" style="304" customWidth="1"/>
    <col min="7174" max="7174" width="3.5703125" style="304" customWidth="1"/>
    <col min="7175" max="7175" width="34.28515625" style="304" customWidth="1"/>
    <col min="7176" max="7176" width="4.7109375" style="304" customWidth="1"/>
    <col min="7177" max="7177" width="9" style="304" customWidth="1"/>
    <col min="7178" max="7178" width="11.7109375" style="304" customWidth="1"/>
    <col min="7179" max="7179" width="12.42578125" style="304" customWidth="1"/>
    <col min="7180" max="7180" width="10.140625" style="304" customWidth="1"/>
    <col min="7181" max="7184" width="0" style="304" hidden="1" customWidth="1"/>
    <col min="7185" max="7185" width="11.28515625" style="304" customWidth="1"/>
    <col min="7186" max="7186" width="34.42578125" style="304" customWidth="1"/>
    <col min="7187" max="7424" width="9.140625" style="304"/>
    <col min="7425" max="7428" width="2" style="304" customWidth="1"/>
    <col min="7429" max="7429" width="2.140625" style="304" customWidth="1"/>
    <col min="7430" max="7430" width="3.5703125" style="304" customWidth="1"/>
    <col min="7431" max="7431" width="34.28515625" style="304" customWidth="1"/>
    <col min="7432" max="7432" width="4.7109375" style="304" customWidth="1"/>
    <col min="7433" max="7433" width="9" style="304" customWidth="1"/>
    <col min="7434" max="7434" width="11.7109375" style="304" customWidth="1"/>
    <col min="7435" max="7435" width="12.42578125" style="304" customWidth="1"/>
    <col min="7436" max="7436" width="10.140625" style="304" customWidth="1"/>
    <col min="7437" max="7440" width="0" style="304" hidden="1" customWidth="1"/>
    <col min="7441" max="7441" width="11.28515625" style="304" customWidth="1"/>
    <col min="7442" max="7442" width="34.42578125" style="304" customWidth="1"/>
    <col min="7443" max="7680" width="9.140625" style="304"/>
    <col min="7681" max="7684" width="2" style="304" customWidth="1"/>
    <col min="7685" max="7685" width="2.140625" style="304" customWidth="1"/>
    <col min="7686" max="7686" width="3.5703125" style="304" customWidth="1"/>
    <col min="7687" max="7687" width="34.28515625" style="304" customWidth="1"/>
    <col min="7688" max="7688" width="4.7109375" style="304" customWidth="1"/>
    <col min="7689" max="7689" width="9" style="304" customWidth="1"/>
    <col min="7690" max="7690" width="11.7109375" style="304" customWidth="1"/>
    <col min="7691" max="7691" width="12.42578125" style="304" customWidth="1"/>
    <col min="7692" max="7692" width="10.140625" style="304" customWidth="1"/>
    <col min="7693" max="7696" width="0" style="304" hidden="1" customWidth="1"/>
    <col min="7697" max="7697" width="11.28515625" style="304" customWidth="1"/>
    <col min="7698" max="7698" width="34.42578125" style="304" customWidth="1"/>
    <col min="7699" max="7936" width="9.140625" style="304"/>
    <col min="7937" max="7940" width="2" style="304" customWidth="1"/>
    <col min="7941" max="7941" width="2.140625" style="304" customWidth="1"/>
    <col min="7942" max="7942" width="3.5703125" style="304" customWidth="1"/>
    <col min="7943" max="7943" width="34.28515625" style="304" customWidth="1"/>
    <col min="7944" max="7944" width="4.7109375" style="304" customWidth="1"/>
    <col min="7945" max="7945" width="9" style="304" customWidth="1"/>
    <col min="7946" max="7946" width="11.7109375" style="304" customWidth="1"/>
    <col min="7947" max="7947" width="12.42578125" style="304" customWidth="1"/>
    <col min="7948" max="7948" width="10.140625" style="304" customWidth="1"/>
    <col min="7949" max="7952" width="0" style="304" hidden="1" customWidth="1"/>
    <col min="7953" max="7953" width="11.28515625" style="304" customWidth="1"/>
    <col min="7954" max="7954" width="34.42578125" style="304" customWidth="1"/>
    <col min="7955" max="8192" width="9.140625" style="304"/>
    <col min="8193" max="8196" width="2" style="304" customWidth="1"/>
    <col min="8197" max="8197" width="2.140625" style="304" customWidth="1"/>
    <col min="8198" max="8198" width="3.5703125" style="304" customWidth="1"/>
    <col min="8199" max="8199" width="34.28515625" style="304" customWidth="1"/>
    <col min="8200" max="8200" width="4.7109375" style="304" customWidth="1"/>
    <col min="8201" max="8201" width="9" style="304" customWidth="1"/>
    <col min="8202" max="8202" width="11.7109375" style="304" customWidth="1"/>
    <col min="8203" max="8203" width="12.42578125" style="304" customWidth="1"/>
    <col min="8204" max="8204" width="10.140625" style="304" customWidth="1"/>
    <col min="8205" max="8208" width="0" style="304" hidden="1" customWidth="1"/>
    <col min="8209" max="8209" width="11.28515625" style="304" customWidth="1"/>
    <col min="8210" max="8210" width="34.42578125" style="304" customWidth="1"/>
    <col min="8211" max="8448" width="9.140625" style="304"/>
    <col min="8449" max="8452" width="2" style="304" customWidth="1"/>
    <col min="8453" max="8453" width="2.140625" style="304" customWidth="1"/>
    <col min="8454" max="8454" width="3.5703125" style="304" customWidth="1"/>
    <col min="8455" max="8455" width="34.28515625" style="304" customWidth="1"/>
    <col min="8456" max="8456" width="4.7109375" style="304" customWidth="1"/>
    <col min="8457" max="8457" width="9" style="304" customWidth="1"/>
    <col min="8458" max="8458" width="11.7109375" style="304" customWidth="1"/>
    <col min="8459" max="8459" width="12.42578125" style="304" customWidth="1"/>
    <col min="8460" max="8460" width="10.140625" style="304" customWidth="1"/>
    <col min="8461" max="8464" width="0" style="304" hidden="1" customWidth="1"/>
    <col min="8465" max="8465" width="11.28515625" style="304" customWidth="1"/>
    <col min="8466" max="8466" width="34.42578125" style="304" customWidth="1"/>
    <col min="8467" max="8704" width="9.140625" style="304"/>
    <col min="8705" max="8708" width="2" style="304" customWidth="1"/>
    <col min="8709" max="8709" width="2.140625" style="304" customWidth="1"/>
    <col min="8710" max="8710" width="3.5703125" style="304" customWidth="1"/>
    <col min="8711" max="8711" width="34.28515625" style="304" customWidth="1"/>
    <col min="8712" max="8712" width="4.7109375" style="304" customWidth="1"/>
    <col min="8713" max="8713" width="9" style="304" customWidth="1"/>
    <col min="8714" max="8714" width="11.7109375" style="304" customWidth="1"/>
    <col min="8715" max="8715" width="12.42578125" style="304" customWidth="1"/>
    <col min="8716" max="8716" width="10.140625" style="304" customWidth="1"/>
    <col min="8717" max="8720" width="0" style="304" hidden="1" customWidth="1"/>
    <col min="8721" max="8721" width="11.28515625" style="304" customWidth="1"/>
    <col min="8722" max="8722" width="34.42578125" style="304" customWidth="1"/>
    <col min="8723" max="8960" width="9.140625" style="304"/>
    <col min="8961" max="8964" width="2" style="304" customWidth="1"/>
    <col min="8965" max="8965" width="2.140625" style="304" customWidth="1"/>
    <col min="8966" max="8966" width="3.5703125" style="304" customWidth="1"/>
    <col min="8967" max="8967" width="34.28515625" style="304" customWidth="1"/>
    <col min="8968" max="8968" width="4.7109375" style="304" customWidth="1"/>
    <col min="8969" max="8969" width="9" style="304" customWidth="1"/>
    <col min="8970" max="8970" width="11.7109375" style="304" customWidth="1"/>
    <col min="8971" max="8971" width="12.42578125" style="304" customWidth="1"/>
    <col min="8972" max="8972" width="10.140625" style="304" customWidth="1"/>
    <col min="8973" max="8976" width="0" style="304" hidden="1" customWidth="1"/>
    <col min="8977" max="8977" width="11.28515625" style="304" customWidth="1"/>
    <col min="8978" max="8978" width="34.42578125" style="304" customWidth="1"/>
    <col min="8979" max="9216" width="9.140625" style="304"/>
    <col min="9217" max="9220" width="2" style="304" customWidth="1"/>
    <col min="9221" max="9221" width="2.140625" style="304" customWidth="1"/>
    <col min="9222" max="9222" width="3.5703125" style="304" customWidth="1"/>
    <col min="9223" max="9223" width="34.28515625" style="304" customWidth="1"/>
    <col min="9224" max="9224" width="4.7109375" style="304" customWidth="1"/>
    <col min="9225" max="9225" width="9" style="304" customWidth="1"/>
    <col min="9226" max="9226" width="11.7109375" style="304" customWidth="1"/>
    <col min="9227" max="9227" width="12.42578125" style="304" customWidth="1"/>
    <col min="9228" max="9228" width="10.140625" style="304" customWidth="1"/>
    <col min="9229" max="9232" width="0" style="304" hidden="1" customWidth="1"/>
    <col min="9233" max="9233" width="11.28515625" style="304" customWidth="1"/>
    <col min="9234" max="9234" width="34.42578125" style="304" customWidth="1"/>
    <col min="9235" max="9472" width="9.140625" style="304"/>
    <col min="9473" max="9476" width="2" style="304" customWidth="1"/>
    <col min="9477" max="9477" width="2.140625" style="304" customWidth="1"/>
    <col min="9478" max="9478" width="3.5703125" style="304" customWidth="1"/>
    <col min="9479" max="9479" width="34.28515625" style="304" customWidth="1"/>
    <col min="9480" max="9480" width="4.7109375" style="304" customWidth="1"/>
    <col min="9481" max="9481" width="9" style="304" customWidth="1"/>
    <col min="9482" max="9482" width="11.7109375" style="304" customWidth="1"/>
    <col min="9483" max="9483" width="12.42578125" style="304" customWidth="1"/>
    <col min="9484" max="9484" width="10.140625" style="304" customWidth="1"/>
    <col min="9485" max="9488" width="0" style="304" hidden="1" customWidth="1"/>
    <col min="9489" max="9489" width="11.28515625" style="304" customWidth="1"/>
    <col min="9490" max="9490" width="34.42578125" style="304" customWidth="1"/>
    <col min="9491" max="9728" width="9.140625" style="304"/>
    <col min="9729" max="9732" width="2" style="304" customWidth="1"/>
    <col min="9733" max="9733" width="2.140625" style="304" customWidth="1"/>
    <col min="9734" max="9734" width="3.5703125" style="304" customWidth="1"/>
    <col min="9735" max="9735" width="34.28515625" style="304" customWidth="1"/>
    <col min="9736" max="9736" width="4.7109375" style="304" customWidth="1"/>
    <col min="9737" max="9737" width="9" style="304" customWidth="1"/>
    <col min="9738" max="9738" width="11.7109375" style="304" customWidth="1"/>
    <col min="9739" max="9739" width="12.42578125" style="304" customWidth="1"/>
    <col min="9740" max="9740" width="10.140625" style="304" customWidth="1"/>
    <col min="9741" max="9744" width="0" style="304" hidden="1" customWidth="1"/>
    <col min="9745" max="9745" width="11.28515625" style="304" customWidth="1"/>
    <col min="9746" max="9746" width="34.42578125" style="304" customWidth="1"/>
    <col min="9747" max="9984" width="9.140625" style="304"/>
    <col min="9985" max="9988" width="2" style="304" customWidth="1"/>
    <col min="9989" max="9989" width="2.140625" style="304" customWidth="1"/>
    <col min="9990" max="9990" width="3.5703125" style="304" customWidth="1"/>
    <col min="9991" max="9991" width="34.28515625" style="304" customWidth="1"/>
    <col min="9992" max="9992" width="4.7109375" style="304" customWidth="1"/>
    <col min="9993" max="9993" width="9" style="304" customWidth="1"/>
    <col min="9994" max="9994" width="11.7109375" style="304" customWidth="1"/>
    <col min="9995" max="9995" width="12.42578125" style="304" customWidth="1"/>
    <col min="9996" max="9996" width="10.140625" style="304" customWidth="1"/>
    <col min="9997" max="10000" width="0" style="304" hidden="1" customWidth="1"/>
    <col min="10001" max="10001" width="11.28515625" style="304" customWidth="1"/>
    <col min="10002" max="10002" width="34.42578125" style="304" customWidth="1"/>
    <col min="10003" max="10240" width="9.140625" style="304"/>
    <col min="10241" max="10244" width="2" style="304" customWidth="1"/>
    <col min="10245" max="10245" width="2.140625" style="304" customWidth="1"/>
    <col min="10246" max="10246" width="3.5703125" style="304" customWidth="1"/>
    <col min="10247" max="10247" width="34.28515625" style="304" customWidth="1"/>
    <col min="10248" max="10248" width="4.7109375" style="304" customWidth="1"/>
    <col min="10249" max="10249" width="9" style="304" customWidth="1"/>
    <col min="10250" max="10250" width="11.7109375" style="304" customWidth="1"/>
    <col min="10251" max="10251" width="12.42578125" style="304" customWidth="1"/>
    <col min="10252" max="10252" width="10.140625" style="304" customWidth="1"/>
    <col min="10253" max="10256" width="0" style="304" hidden="1" customWidth="1"/>
    <col min="10257" max="10257" width="11.28515625" style="304" customWidth="1"/>
    <col min="10258" max="10258" width="34.42578125" style="304" customWidth="1"/>
    <col min="10259" max="10496" width="9.140625" style="304"/>
    <col min="10497" max="10500" width="2" style="304" customWidth="1"/>
    <col min="10501" max="10501" width="2.140625" style="304" customWidth="1"/>
    <col min="10502" max="10502" width="3.5703125" style="304" customWidth="1"/>
    <col min="10503" max="10503" width="34.28515625" style="304" customWidth="1"/>
    <col min="10504" max="10504" width="4.7109375" style="304" customWidth="1"/>
    <col min="10505" max="10505" width="9" style="304" customWidth="1"/>
    <col min="10506" max="10506" width="11.7109375" style="304" customWidth="1"/>
    <col min="10507" max="10507" width="12.42578125" style="304" customWidth="1"/>
    <col min="10508" max="10508" width="10.140625" style="304" customWidth="1"/>
    <col min="10509" max="10512" width="0" style="304" hidden="1" customWidth="1"/>
    <col min="10513" max="10513" width="11.28515625" style="304" customWidth="1"/>
    <col min="10514" max="10514" width="34.42578125" style="304" customWidth="1"/>
    <col min="10515" max="10752" width="9.140625" style="304"/>
    <col min="10753" max="10756" width="2" style="304" customWidth="1"/>
    <col min="10757" max="10757" width="2.140625" style="304" customWidth="1"/>
    <col min="10758" max="10758" width="3.5703125" style="304" customWidth="1"/>
    <col min="10759" max="10759" width="34.28515625" style="304" customWidth="1"/>
    <col min="10760" max="10760" width="4.7109375" style="304" customWidth="1"/>
    <col min="10761" max="10761" width="9" style="304" customWidth="1"/>
    <col min="10762" max="10762" width="11.7109375" style="304" customWidth="1"/>
    <col min="10763" max="10763" width="12.42578125" style="304" customWidth="1"/>
    <col min="10764" max="10764" width="10.140625" style="304" customWidth="1"/>
    <col min="10765" max="10768" width="0" style="304" hidden="1" customWidth="1"/>
    <col min="10769" max="10769" width="11.28515625" style="304" customWidth="1"/>
    <col min="10770" max="10770" width="34.42578125" style="304" customWidth="1"/>
    <col min="10771" max="11008" width="9.140625" style="304"/>
    <col min="11009" max="11012" width="2" style="304" customWidth="1"/>
    <col min="11013" max="11013" width="2.140625" style="304" customWidth="1"/>
    <col min="11014" max="11014" width="3.5703125" style="304" customWidth="1"/>
    <col min="11015" max="11015" width="34.28515625" style="304" customWidth="1"/>
    <col min="11016" max="11016" width="4.7109375" style="304" customWidth="1"/>
    <col min="11017" max="11017" width="9" style="304" customWidth="1"/>
    <col min="11018" max="11018" width="11.7109375" style="304" customWidth="1"/>
    <col min="11019" max="11019" width="12.42578125" style="304" customWidth="1"/>
    <col min="11020" max="11020" width="10.140625" style="304" customWidth="1"/>
    <col min="11021" max="11024" width="0" style="304" hidden="1" customWidth="1"/>
    <col min="11025" max="11025" width="11.28515625" style="304" customWidth="1"/>
    <col min="11026" max="11026" width="34.42578125" style="304" customWidth="1"/>
    <col min="11027" max="11264" width="9.140625" style="304"/>
    <col min="11265" max="11268" width="2" style="304" customWidth="1"/>
    <col min="11269" max="11269" width="2.140625" style="304" customWidth="1"/>
    <col min="11270" max="11270" width="3.5703125" style="304" customWidth="1"/>
    <col min="11271" max="11271" width="34.28515625" style="304" customWidth="1"/>
    <col min="11272" max="11272" width="4.7109375" style="304" customWidth="1"/>
    <col min="11273" max="11273" width="9" style="304" customWidth="1"/>
    <col min="11274" max="11274" width="11.7109375" style="304" customWidth="1"/>
    <col min="11275" max="11275" width="12.42578125" style="304" customWidth="1"/>
    <col min="11276" max="11276" width="10.140625" style="304" customWidth="1"/>
    <col min="11277" max="11280" width="0" style="304" hidden="1" customWidth="1"/>
    <col min="11281" max="11281" width="11.28515625" style="304" customWidth="1"/>
    <col min="11282" max="11282" width="34.42578125" style="304" customWidth="1"/>
    <col min="11283" max="11520" width="9.140625" style="304"/>
    <col min="11521" max="11524" width="2" style="304" customWidth="1"/>
    <col min="11525" max="11525" width="2.140625" style="304" customWidth="1"/>
    <col min="11526" max="11526" width="3.5703125" style="304" customWidth="1"/>
    <col min="11527" max="11527" width="34.28515625" style="304" customWidth="1"/>
    <col min="11528" max="11528" width="4.7109375" style="304" customWidth="1"/>
    <col min="11529" max="11529" width="9" style="304" customWidth="1"/>
    <col min="11530" max="11530" width="11.7109375" style="304" customWidth="1"/>
    <col min="11531" max="11531" width="12.42578125" style="304" customWidth="1"/>
    <col min="11532" max="11532" width="10.140625" style="304" customWidth="1"/>
    <col min="11533" max="11536" width="0" style="304" hidden="1" customWidth="1"/>
    <col min="11537" max="11537" width="11.28515625" style="304" customWidth="1"/>
    <col min="11538" max="11538" width="34.42578125" style="304" customWidth="1"/>
    <col min="11539" max="11776" width="9.140625" style="304"/>
    <col min="11777" max="11780" width="2" style="304" customWidth="1"/>
    <col min="11781" max="11781" width="2.140625" style="304" customWidth="1"/>
    <col min="11782" max="11782" width="3.5703125" style="304" customWidth="1"/>
    <col min="11783" max="11783" width="34.28515625" style="304" customWidth="1"/>
    <col min="11784" max="11784" width="4.7109375" style="304" customWidth="1"/>
    <col min="11785" max="11785" width="9" style="304" customWidth="1"/>
    <col min="11786" max="11786" width="11.7109375" style="304" customWidth="1"/>
    <col min="11787" max="11787" width="12.42578125" style="304" customWidth="1"/>
    <col min="11788" max="11788" width="10.140625" style="304" customWidth="1"/>
    <col min="11789" max="11792" width="0" style="304" hidden="1" customWidth="1"/>
    <col min="11793" max="11793" width="11.28515625" style="304" customWidth="1"/>
    <col min="11794" max="11794" width="34.42578125" style="304" customWidth="1"/>
    <col min="11795" max="12032" width="9.140625" style="304"/>
    <col min="12033" max="12036" width="2" style="304" customWidth="1"/>
    <col min="12037" max="12037" width="2.140625" style="304" customWidth="1"/>
    <col min="12038" max="12038" width="3.5703125" style="304" customWidth="1"/>
    <col min="12039" max="12039" width="34.28515625" style="304" customWidth="1"/>
    <col min="12040" max="12040" width="4.7109375" style="304" customWidth="1"/>
    <col min="12041" max="12041" width="9" style="304" customWidth="1"/>
    <col min="12042" max="12042" width="11.7109375" style="304" customWidth="1"/>
    <col min="12043" max="12043" width="12.42578125" style="304" customWidth="1"/>
    <col min="12044" max="12044" width="10.140625" style="304" customWidth="1"/>
    <col min="12045" max="12048" width="0" style="304" hidden="1" customWidth="1"/>
    <col min="12049" max="12049" width="11.28515625" style="304" customWidth="1"/>
    <col min="12050" max="12050" width="34.42578125" style="304" customWidth="1"/>
    <col min="12051" max="12288" width="9.140625" style="304"/>
    <col min="12289" max="12292" width="2" style="304" customWidth="1"/>
    <col min="12293" max="12293" width="2.140625" style="304" customWidth="1"/>
    <col min="12294" max="12294" width="3.5703125" style="304" customWidth="1"/>
    <col min="12295" max="12295" width="34.28515625" style="304" customWidth="1"/>
    <col min="12296" max="12296" width="4.7109375" style="304" customWidth="1"/>
    <col min="12297" max="12297" width="9" style="304" customWidth="1"/>
    <col min="12298" max="12298" width="11.7109375" style="304" customWidth="1"/>
    <col min="12299" max="12299" width="12.42578125" style="304" customWidth="1"/>
    <col min="12300" max="12300" width="10.140625" style="304" customWidth="1"/>
    <col min="12301" max="12304" width="0" style="304" hidden="1" customWidth="1"/>
    <col min="12305" max="12305" width="11.28515625" style="304" customWidth="1"/>
    <col min="12306" max="12306" width="34.42578125" style="304" customWidth="1"/>
    <col min="12307" max="12544" width="9.140625" style="304"/>
    <col min="12545" max="12548" width="2" style="304" customWidth="1"/>
    <col min="12549" max="12549" width="2.140625" style="304" customWidth="1"/>
    <col min="12550" max="12550" width="3.5703125" style="304" customWidth="1"/>
    <col min="12551" max="12551" width="34.28515625" style="304" customWidth="1"/>
    <col min="12552" max="12552" width="4.7109375" style="304" customWidth="1"/>
    <col min="12553" max="12553" width="9" style="304" customWidth="1"/>
    <col min="12554" max="12554" width="11.7109375" style="304" customWidth="1"/>
    <col min="12555" max="12555" width="12.42578125" style="304" customWidth="1"/>
    <col min="12556" max="12556" width="10.140625" style="304" customWidth="1"/>
    <col min="12557" max="12560" width="0" style="304" hidden="1" customWidth="1"/>
    <col min="12561" max="12561" width="11.28515625" style="304" customWidth="1"/>
    <col min="12562" max="12562" width="34.42578125" style="304" customWidth="1"/>
    <col min="12563" max="12800" width="9.140625" style="304"/>
    <col min="12801" max="12804" width="2" style="304" customWidth="1"/>
    <col min="12805" max="12805" width="2.140625" style="304" customWidth="1"/>
    <col min="12806" max="12806" width="3.5703125" style="304" customWidth="1"/>
    <col min="12807" max="12807" width="34.28515625" style="304" customWidth="1"/>
    <col min="12808" max="12808" width="4.7109375" style="304" customWidth="1"/>
    <col min="12809" max="12809" width="9" style="304" customWidth="1"/>
    <col min="12810" max="12810" width="11.7109375" style="304" customWidth="1"/>
    <col min="12811" max="12811" width="12.42578125" style="304" customWidth="1"/>
    <col min="12812" max="12812" width="10.140625" style="304" customWidth="1"/>
    <col min="12813" max="12816" width="0" style="304" hidden="1" customWidth="1"/>
    <col min="12817" max="12817" width="11.28515625" style="304" customWidth="1"/>
    <col min="12818" max="12818" width="34.42578125" style="304" customWidth="1"/>
    <col min="12819" max="13056" width="9.140625" style="304"/>
    <col min="13057" max="13060" width="2" style="304" customWidth="1"/>
    <col min="13061" max="13061" width="2.140625" style="304" customWidth="1"/>
    <col min="13062" max="13062" width="3.5703125" style="304" customWidth="1"/>
    <col min="13063" max="13063" width="34.28515625" style="304" customWidth="1"/>
    <col min="13064" max="13064" width="4.7109375" style="304" customWidth="1"/>
    <col min="13065" max="13065" width="9" style="304" customWidth="1"/>
    <col min="13066" max="13066" width="11.7109375" style="304" customWidth="1"/>
    <col min="13067" max="13067" width="12.42578125" style="304" customWidth="1"/>
    <col min="13068" max="13068" width="10.140625" style="304" customWidth="1"/>
    <col min="13069" max="13072" width="0" style="304" hidden="1" customWidth="1"/>
    <col min="13073" max="13073" width="11.28515625" style="304" customWidth="1"/>
    <col min="13074" max="13074" width="34.42578125" style="304" customWidth="1"/>
    <col min="13075" max="13312" width="9.140625" style="304"/>
    <col min="13313" max="13316" width="2" style="304" customWidth="1"/>
    <col min="13317" max="13317" width="2.140625" style="304" customWidth="1"/>
    <col min="13318" max="13318" width="3.5703125" style="304" customWidth="1"/>
    <col min="13319" max="13319" width="34.28515625" style="304" customWidth="1"/>
    <col min="13320" max="13320" width="4.7109375" style="304" customWidth="1"/>
    <col min="13321" max="13321" width="9" style="304" customWidth="1"/>
    <col min="13322" max="13322" width="11.7109375" style="304" customWidth="1"/>
    <col min="13323" max="13323" width="12.42578125" style="304" customWidth="1"/>
    <col min="13324" max="13324" width="10.140625" style="304" customWidth="1"/>
    <col min="13325" max="13328" width="0" style="304" hidden="1" customWidth="1"/>
    <col min="13329" max="13329" width="11.28515625" style="304" customWidth="1"/>
    <col min="13330" max="13330" width="34.42578125" style="304" customWidth="1"/>
    <col min="13331" max="13568" width="9.140625" style="304"/>
    <col min="13569" max="13572" width="2" style="304" customWidth="1"/>
    <col min="13573" max="13573" width="2.140625" style="304" customWidth="1"/>
    <col min="13574" max="13574" width="3.5703125" style="304" customWidth="1"/>
    <col min="13575" max="13575" width="34.28515625" style="304" customWidth="1"/>
    <col min="13576" max="13576" width="4.7109375" style="304" customWidth="1"/>
    <col min="13577" max="13577" width="9" style="304" customWidth="1"/>
    <col min="13578" max="13578" width="11.7109375" style="304" customWidth="1"/>
    <col min="13579" max="13579" width="12.42578125" style="304" customWidth="1"/>
    <col min="13580" max="13580" width="10.140625" style="304" customWidth="1"/>
    <col min="13581" max="13584" width="0" style="304" hidden="1" customWidth="1"/>
    <col min="13585" max="13585" width="11.28515625" style="304" customWidth="1"/>
    <col min="13586" max="13586" width="34.42578125" style="304" customWidth="1"/>
    <col min="13587" max="13824" width="9.140625" style="304"/>
    <col min="13825" max="13828" width="2" style="304" customWidth="1"/>
    <col min="13829" max="13829" width="2.140625" style="304" customWidth="1"/>
    <col min="13830" max="13830" width="3.5703125" style="304" customWidth="1"/>
    <col min="13831" max="13831" width="34.28515625" style="304" customWidth="1"/>
    <col min="13832" max="13832" width="4.7109375" style="304" customWidth="1"/>
    <col min="13833" max="13833" width="9" style="304" customWidth="1"/>
    <col min="13834" max="13834" width="11.7109375" style="304" customWidth="1"/>
    <col min="13835" max="13835" width="12.42578125" style="304" customWidth="1"/>
    <col min="13836" max="13836" width="10.140625" style="304" customWidth="1"/>
    <col min="13837" max="13840" width="0" style="304" hidden="1" customWidth="1"/>
    <col min="13841" max="13841" width="11.28515625" style="304" customWidth="1"/>
    <col min="13842" max="13842" width="34.42578125" style="304" customWidth="1"/>
    <col min="13843" max="14080" width="9.140625" style="304"/>
    <col min="14081" max="14084" width="2" style="304" customWidth="1"/>
    <col min="14085" max="14085" width="2.140625" style="304" customWidth="1"/>
    <col min="14086" max="14086" width="3.5703125" style="304" customWidth="1"/>
    <col min="14087" max="14087" width="34.28515625" style="304" customWidth="1"/>
    <col min="14088" max="14088" width="4.7109375" style="304" customWidth="1"/>
    <col min="14089" max="14089" width="9" style="304" customWidth="1"/>
    <col min="14090" max="14090" width="11.7109375" style="304" customWidth="1"/>
    <col min="14091" max="14091" width="12.42578125" style="304" customWidth="1"/>
    <col min="14092" max="14092" width="10.140625" style="304" customWidth="1"/>
    <col min="14093" max="14096" width="0" style="304" hidden="1" customWidth="1"/>
    <col min="14097" max="14097" width="11.28515625" style="304" customWidth="1"/>
    <col min="14098" max="14098" width="34.42578125" style="304" customWidth="1"/>
    <col min="14099" max="14336" width="9.140625" style="304"/>
    <col min="14337" max="14340" width="2" style="304" customWidth="1"/>
    <col min="14341" max="14341" width="2.140625" style="304" customWidth="1"/>
    <col min="14342" max="14342" width="3.5703125" style="304" customWidth="1"/>
    <col min="14343" max="14343" width="34.28515625" style="304" customWidth="1"/>
    <col min="14344" max="14344" width="4.7109375" style="304" customWidth="1"/>
    <col min="14345" max="14345" width="9" style="304" customWidth="1"/>
    <col min="14346" max="14346" width="11.7109375" style="304" customWidth="1"/>
    <col min="14347" max="14347" width="12.42578125" style="304" customWidth="1"/>
    <col min="14348" max="14348" width="10.140625" style="304" customWidth="1"/>
    <col min="14349" max="14352" width="0" style="304" hidden="1" customWidth="1"/>
    <col min="14353" max="14353" width="11.28515625" style="304" customWidth="1"/>
    <col min="14354" max="14354" width="34.42578125" style="304" customWidth="1"/>
    <col min="14355" max="14592" width="9.140625" style="304"/>
    <col min="14593" max="14596" width="2" style="304" customWidth="1"/>
    <col min="14597" max="14597" width="2.140625" style="304" customWidth="1"/>
    <col min="14598" max="14598" width="3.5703125" style="304" customWidth="1"/>
    <col min="14599" max="14599" width="34.28515625" style="304" customWidth="1"/>
    <col min="14600" max="14600" width="4.7109375" style="304" customWidth="1"/>
    <col min="14601" max="14601" width="9" style="304" customWidth="1"/>
    <col min="14602" max="14602" width="11.7109375" style="304" customWidth="1"/>
    <col min="14603" max="14603" width="12.42578125" style="304" customWidth="1"/>
    <col min="14604" max="14604" width="10.140625" style="304" customWidth="1"/>
    <col min="14605" max="14608" width="0" style="304" hidden="1" customWidth="1"/>
    <col min="14609" max="14609" width="11.28515625" style="304" customWidth="1"/>
    <col min="14610" max="14610" width="34.42578125" style="304" customWidth="1"/>
    <col min="14611" max="14848" width="9.140625" style="304"/>
    <col min="14849" max="14852" width="2" style="304" customWidth="1"/>
    <col min="14853" max="14853" width="2.140625" style="304" customWidth="1"/>
    <col min="14854" max="14854" width="3.5703125" style="304" customWidth="1"/>
    <col min="14855" max="14855" width="34.28515625" style="304" customWidth="1"/>
    <col min="14856" max="14856" width="4.7109375" style="304" customWidth="1"/>
    <col min="14857" max="14857" width="9" style="304" customWidth="1"/>
    <col min="14858" max="14858" width="11.7109375" style="304" customWidth="1"/>
    <col min="14859" max="14859" width="12.42578125" style="304" customWidth="1"/>
    <col min="14860" max="14860" width="10.140625" style="304" customWidth="1"/>
    <col min="14861" max="14864" width="0" style="304" hidden="1" customWidth="1"/>
    <col min="14865" max="14865" width="11.28515625" style="304" customWidth="1"/>
    <col min="14866" max="14866" width="34.42578125" style="304" customWidth="1"/>
    <col min="14867" max="15104" width="9.140625" style="304"/>
    <col min="15105" max="15108" width="2" style="304" customWidth="1"/>
    <col min="15109" max="15109" width="2.140625" style="304" customWidth="1"/>
    <col min="15110" max="15110" width="3.5703125" style="304" customWidth="1"/>
    <col min="15111" max="15111" width="34.28515625" style="304" customWidth="1"/>
    <col min="15112" max="15112" width="4.7109375" style="304" customWidth="1"/>
    <col min="15113" max="15113" width="9" style="304" customWidth="1"/>
    <col min="15114" max="15114" width="11.7109375" style="304" customWidth="1"/>
    <col min="15115" max="15115" width="12.42578125" style="304" customWidth="1"/>
    <col min="15116" max="15116" width="10.140625" style="304" customWidth="1"/>
    <col min="15117" max="15120" width="0" style="304" hidden="1" customWidth="1"/>
    <col min="15121" max="15121" width="11.28515625" style="304" customWidth="1"/>
    <col min="15122" max="15122" width="34.42578125" style="304" customWidth="1"/>
    <col min="15123" max="15360" width="9.140625" style="304"/>
    <col min="15361" max="15364" width="2" style="304" customWidth="1"/>
    <col min="15365" max="15365" width="2.140625" style="304" customWidth="1"/>
    <col min="15366" max="15366" width="3.5703125" style="304" customWidth="1"/>
    <col min="15367" max="15367" width="34.28515625" style="304" customWidth="1"/>
    <col min="15368" max="15368" width="4.7109375" style="304" customWidth="1"/>
    <col min="15369" max="15369" width="9" style="304" customWidth="1"/>
    <col min="15370" max="15370" width="11.7109375" style="304" customWidth="1"/>
    <col min="15371" max="15371" width="12.42578125" style="304" customWidth="1"/>
    <col min="15372" max="15372" width="10.140625" style="304" customWidth="1"/>
    <col min="15373" max="15376" width="0" style="304" hidden="1" customWidth="1"/>
    <col min="15377" max="15377" width="11.28515625" style="304" customWidth="1"/>
    <col min="15378" max="15378" width="34.42578125" style="304" customWidth="1"/>
    <col min="15379" max="15616" width="9.140625" style="304"/>
    <col min="15617" max="15620" width="2" style="304" customWidth="1"/>
    <col min="15621" max="15621" width="2.140625" style="304" customWidth="1"/>
    <col min="15622" max="15622" width="3.5703125" style="304" customWidth="1"/>
    <col min="15623" max="15623" width="34.28515625" style="304" customWidth="1"/>
    <col min="15624" max="15624" width="4.7109375" style="304" customWidth="1"/>
    <col min="15625" max="15625" width="9" style="304" customWidth="1"/>
    <col min="15626" max="15626" width="11.7109375" style="304" customWidth="1"/>
    <col min="15627" max="15627" width="12.42578125" style="304" customWidth="1"/>
    <col min="15628" max="15628" width="10.140625" style="304" customWidth="1"/>
    <col min="15629" max="15632" width="0" style="304" hidden="1" customWidth="1"/>
    <col min="15633" max="15633" width="11.28515625" style="304" customWidth="1"/>
    <col min="15634" max="15634" width="34.42578125" style="304" customWidth="1"/>
    <col min="15635" max="15872" width="9.140625" style="304"/>
    <col min="15873" max="15876" width="2" style="304" customWidth="1"/>
    <col min="15877" max="15877" width="2.140625" style="304" customWidth="1"/>
    <col min="15878" max="15878" width="3.5703125" style="304" customWidth="1"/>
    <col min="15879" max="15879" width="34.28515625" style="304" customWidth="1"/>
    <col min="15880" max="15880" width="4.7109375" style="304" customWidth="1"/>
    <col min="15881" max="15881" width="9" style="304" customWidth="1"/>
    <col min="15882" max="15882" width="11.7109375" style="304" customWidth="1"/>
    <col min="15883" max="15883" width="12.42578125" style="304" customWidth="1"/>
    <col min="15884" max="15884" width="10.140625" style="304" customWidth="1"/>
    <col min="15885" max="15888" width="0" style="304" hidden="1" customWidth="1"/>
    <col min="15889" max="15889" width="11.28515625" style="304" customWidth="1"/>
    <col min="15890" max="15890" width="34.42578125" style="304" customWidth="1"/>
    <col min="15891" max="16128" width="9.140625" style="304"/>
    <col min="16129" max="16132" width="2" style="304" customWidth="1"/>
    <col min="16133" max="16133" width="2.140625" style="304" customWidth="1"/>
    <col min="16134" max="16134" width="3.5703125" style="304" customWidth="1"/>
    <col min="16135" max="16135" width="34.28515625" style="304" customWidth="1"/>
    <col min="16136" max="16136" width="4.7109375" style="304" customWidth="1"/>
    <col min="16137" max="16137" width="9" style="304" customWidth="1"/>
    <col min="16138" max="16138" width="11.7109375" style="304" customWidth="1"/>
    <col min="16139" max="16139" width="12.42578125" style="304" customWidth="1"/>
    <col min="16140" max="16140" width="10.140625" style="304" customWidth="1"/>
    <col min="16141" max="16144" width="0" style="304" hidden="1" customWidth="1"/>
    <col min="16145" max="16145" width="11.28515625" style="304" customWidth="1"/>
    <col min="16146" max="16146" width="34.42578125" style="304" customWidth="1"/>
    <col min="16147" max="16384" width="9.140625" style="304"/>
  </cols>
  <sheetData>
    <row r="1" spans="1:36" ht="15" customHeight="1">
      <c r="G1" s="149"/>
      <c r="H1" s="150"/>
      <c r="I1" s="151"/>
      <c r="J1" s="302" t="s">
        <v>0</v>
      </c>
      <c r="K1" s="302"/>
      <c r="L1" s="302"/>
      <c r="M1" s="153"/>
      <c r="N1" s="302"/>
      <c r="O1" s="302"/>
      <c r="P1" s="302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</row>
    <row r="2" spans="1:36" ht="14.25" customHeight="1">
      <c r="H2" s="150"/>
      <c r="I2" s="304"/>
      <c r="J2" s="302" t="s">
        <v>1</v>
      </c>
      <c r="K2" s="302"/>
      <c r="L2" s="302"/>
      <c r="M2" s="153"/>
      <c r="N2" s="302"/>
      <c r="O2" s="302"/>
      <c r="P2" s="302"/>
      <c r="T2" s="303"/>
      <c r="U2" s="303"/>
      <c r="V2" s="303"/>
      <c r="W2" s="303"/>
      <c r="X2" s="303"/>
      <c r="Y2" s="303"/>
      <c r="Z2" s="303"/>
      <c r="AA2" s="303"/>
      <c r="AB2" s="303"/>
      <c r="AC2" s="303"/>
      <c r="AD2" s="303"/>
      <c r="AE2" s="303"/>
      <c r="AF2" s="303"/>
      <c r="AG2" s="303"/>
      <c r="AH2" s="303"/>
      <c r="AI2" s="303"/>
      <c r="AJ2" s="303"/>
    </row>
    <row r="3" spans="1:36" ht="13.5" customHeight="1">
      <c r="H3" s="155"/>
      <c r="I3" s="150"/>
      <c r="J3" s="302" t="s">
        <v>2</v>
      </c>
      <c r="K3" s="302"/>
      <c r="L3" s="302"/>
      <c r="M3" s="153"/>
      <c r="N3" s="302"/>
      <c r="O3" s="302"/>
      <c r="P3" s="302"/>
      <c r="T3" s="303"/>
      <c r="U3" s="303"/>
      <c r="V3" s="303"/>
      <c r="W3" s="303"/>
      <c r="X3" s="303"/>
      <c r="Y3" s="303"/>
      <c r="Z3" s="303"/>
      <c r="AA3" s="303"/>
      <c r="AB3" s="303"/>
      <c r="AC3" s="303"/>
      <c r="AD3" s="303"/>
      <c r="AE3" s="303"/>
      <c r="AF3" s="303"/>
      <c r="AG3" s="303"/>
      <c r="AH3" s="303"/>
      <c r="AI3" s="303"/>
      <c r="AJ3" s="303"/>
    </row>
    <row r="4" spans="1:36" ht="14.25" customHeight="1">
      <c r="G4" s="156" t="s">
        <v>3</v>
      </c>
      <c r="H4" s="150"/>
      <c r="I4" s="304"/>
      <c r="J4" s="302" t="s">
        <v>4</v>
      </c>
      <c r="K4" s="302"/>
      <c r="L4" s="302"/>
      <c r="M4" s="153"/>
      <c r="N4" s="157"/>
      <c r="O4" s="157"/>
      <c r="P4" s="302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</row>
    <row r="5" spans="1:36" ht="12" customHeight="1">
      <c r="H5" s="158"/>
      <c r="I5" s="304"/>
      <c r="J5" s="302" t="s">
        <v>5</v>
      </c>
      <c r="K5" s="302"/>
      <c r="L5" s="302"/>
      <c r="M5" s="153"/>
      <c r="N5" s="302"/>
      <c r="O5" s="302"/>
      <c r="P5" s="302"/>
      <c r="Q5" s="302"/>
      <c r="T5" s="303"/>
      <c r="U5" s="303"/>
      <c r="V5" s="303"/>
      <c r="W5" s="303"/>
      <c r="X5" s="303"/>
      <c r="Y5" s="303"/>
      <c r="Z5" s="303"/>
      <c r="AA5" s="303"/>
      <c r="AB5" s="303"/>
      <c r="AC5" s="303"/>
      <c r="AD5" s="303"/>
      <c r="AE5" s="303"/>
      <c r="AF5" s="303"/>
      <c r="AG5" s="303"/>
      <c r="AH5" s="303"/>
      <c r="AI5" s="303"/>
      <c r="AJ5" s="303"/>
    </row>
    <row r="6" spans="1:36" ht="25.5" customHeight="1">
      <c r="G6" s="159" t="s">
        <v>6</v>
      </c>
      <c r="H6" s="302"/>
      <c r="I6" s="302"/>
      <c r="J6" s="160"/>
      <c r="K6" s="160"/>
      <c r="L6" s="161"/>
      <c r="M6" s="153"/>
      <c r="T6" s="303"/>
      <c r="U6" s="303"/>
      <c r="V6" s="303"/>
      <c r="W6" s="303"/>
      <c r="X6" s="303"/>
      <c r="Y6" s="303"/>
      <c r="Z6" s="303"/>
      <c r="AA6" s="303"/>
      <c r="AB6" s="303"/>
      <c r="AC6" s="303"/>
      <c r="AD6" s="303"/>
      <c r="AE6" s="303"/>
      <c r="AF6" s="303"/>
      <c r="AG6" s="303"/>
      <c r="AH6" s="303"/>
      <c r="AI6" s="303"/>
      <c r="AJ6" s="303"/>
    </row>
    <row r="7" spans="1:36" ht="18.75" customHeight="1">
      <c r="A7" s="368" t="s">
        <v>7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153"/>
      <c r="T7" s="303"/>
      <c r="U7" s="303"/>
      <c r="V7" s="303"/>
      <c r="W7" s="303"/>
      <c r="X7" s="303"/>
      <c r="Y7" s="303"/>
      <c r="Z7" s="303"/>
      <c r="AA7" s="303"/>
      <c r="AB7" s="303"/>
      <c r="AC7" s="303"/>
      <c r="AD7" s="303"/>
      <c r="AE7" s="303"/>
      <c r="AF7" s="303"/>
      <c r="AG7" s="303"/>
      <c r="AH7" s="303"/>
      <c r="AI7" s="303"/>
      <c r="AJ7" s="303"/>
    </row>
    <row r="8" spans="1:36" ht="14.25" customHeight="1">
      <c r="A8" s="306"/>
      <c r="B8" s="307"/>
      <c r="C8" s="307"/>
      <c r="D8" s="307"/>
      <c r="E8" s="307"/>
      <c r="F8" s="307"/>
      <c r="G8" s="370" t="s">
        <v>8</v>
      </c>
      <c r="H8" s="370"/>
      <c r="I8" s="370"/>
      <c r="J8" s="370"/>
      <c r="K8" s="370"/>
      <c r="L8" s="307"/>
      <c r="M8" s="153"/>
      <c r="T8" s="303"/>
      <c r="U8" s="303"/>
      <c r="V8" s="303"/>
      <c r="W8" s="303"/>
      <c r="X8" s="303"/>
      <c r="Y8" s="303"/>
      <c r="Z8" s="303"/>
      <c r="AA8" s="303"/>
      <c r="AB8" s="303"/>
      <c r="AC8" s="303"/>
      <c r="AD8" s="303"/>
      <c r="AE8" s="303"/>
      <c r="AF8" s="303"/>
      <c r="AG8" s="303"/>
      <c r="AH8" s="303"/>
      <c r="AI8" s="303"/>
      <c r="AJ8" s="303"/>
    </row>
    <row r="9" spans="1:36" ht="16.5" customHeight="1">
      <c r="A9" s="371" t="s">
        <v>9</v>
      </c>
      <c r="B9" s="371"/>
      <c r="C9" s="371"/>
      <c r="D9" s="371"/>
      <c r="E9" s="371"/>
      <c r="F9" s="371"/>
      <c r="G9" s="371"/>
      <c r="H9" s="371"/>
      <c r="I9" s="371"/>
      <c r="J9" s="371"/>
      <c r="K9" s="371"/>
      <c r="L9" s="371"/>
      <c r="M9" s="153"/>
      <c r="T9" s="303"/>
      <c r="U9" s="303"/>
      <c r="V9" s="303"/>
      <c r="W9" s="303"/>
      <c r="X9" s="303"/>
      <c r="Y9" s="303"/>
      <c r="Z9" s="303"/>
      <c r="AA9" s="303"/>
      <c r="AB9" s="303"/>
      <c r="AC9" s="303"/>
      <c r="AD9" s="303"/>
      <c r="AE9" s="303"/>
      <c r="AF9" s="303"/>
      <c r="AG9" s="303"/>
      <c r="AH9" s="303"/>
      <c r="AI9" s="303"/>
      <c r="AJ9" s="303"/>
    </row>
    <row r="10" spans="1:36" ht="15.75" customHeight="1">
      <c r="G10" s="361" t="s">
        <v>10</v>
      </c>
      <c r="H10" s="361"/>
      <c r="I10" s="361"/>
      <c r="J10" s="361"/>
      <c r="K10" s="361"/>
      <c r="M10" s="153"/>
      <c r="T10" s="303"/>
      <c r="U10" s="303"/>
      <c r="V10" s="303"/>
      <c r="W10" s="303"/>
      <c r="X10" s="303"/>
      <c r="Y10" s="303"/>
      <c r="Z10" s="303"/>
      <c r="AA10" s="303"/>
      <c r="AB10" s="303"/>
      <c r="AC10" s="303"/>
      <c r="AD10" s="303"/>
      <c r="AE10" s="303"/>
      <c r="AF10" s="303"/>
      <c r="AG10" s="303"/>
      <c r="AH10" s="303"/>
      <c r="AI10" s="303"/>
      <c r="AJ10" s="303"/>
    </row>
    <row r="11" spans="1:36" ht="12" customHeight="1">
      <c r="G11" s="372" t="s">
        <v>11</v>
      </c>
      <c r="H11" s="372"/>
      <c r="I11" s="372"/>
      <c r="J11" s="372"/>
      <c r="K11" s="372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  <c r="AD11" s="303"/>
      <c r="AE11" s="303"/>
      <c r="AF11" s="303"/>
      <c r="AG11" s="303"/>
      <c r="AH11" s="303"/>
      <c r="AI11" s="303"/>
      <c r="AJ11" s="303"/>
    </row>
    <row r="12" spans="1:36" ht="9" customHeight="1">
      <c r="T12" s="303"/>
      <c r="U12" s="303"/>
      <c r="V12" s="303"/>
      <c r="W12" s="303"/>
      <c r="X12" s="303"/>
      <c r="Y12" s="303"/>
      <c r="Z12" s="303"/>
      <c r="AA12" s="303"/>
      <c r="AB12" s="303"/>
      <c r="AC12" s="303"/>
      <c r="AD12" s="303"/>
      <c r="AE12" s="303"/>
      <c r="AF12" s="303"/>
      <c r="AG12" s="303"/>
      <c r="AH12" s="303"/>
      <c r="AI12" s="303"/>
      <c r="AJ12" s="303"/>
    </row>
    <row r="13" spans="1:36" ht="12" customHeight="1">
      <c r="B13" s="371" t="s">
        <v>12</v>
      </c>
      <c r="C13" s="371"/>
      <c r="D13" s="371"/>
      <c r="E13" s="371"/>
      <c r="F13" s="371"/>
      <c r="G13" s="371"/>
      <c r="H13" s="371"/>
      <c r="I13" s="371"/>
      <c r="J13" s="371"/>
      <c r="K13" s="371"/>
      <c r="L13" s="371"/>
      <c r="T13" s="303"/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303"/>
      <c r="AF13" s="303"/>
      <c r="AG13" s="303"/>
      <c r="AH13" s="303"/>
      <c r="AI13" s="303"/>
      <c r="AJ13" s="303"/>
    </row>
    <row r="14" spans="1:36" ht="12" customHeight="1"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</row>
    <row r="15" spans="1:36" ht="12.75" customHeight="1">
      <c r="G15" s="361" t="s">
        <v>294</v>
      </c>
      <c r="H15" s="361"/>
      <c r="I15" s="361"/>
      <c r="J15" s="361"/>
      <c r="K15" s="361"/>
    </row>
    <row r="16" spans="1:36" ht="11.25" customHeight="1">
      <c r="G16" s="362" t="s">
        <v>13</v>
      </c>
      <c r="H16" s="362"/>
      <c r="I16" s="362"/>
      <c r="J16" s="362"/>
      <c r="K16" s="362"/>
    </row>
    <row r="17" spans="1:17" ht="15" customHeight="1">
      <c r="B17" s="304"/>
      <c r="C17" s="304"/>
      <c r="D17" s="304"/>
      <c r="E17" s="363" t="s">
        <v>299</v>
      </c>
      <c r="F17" s="363"/>
      <c r="G17" s="363"/>
      <c r="H17" s="363"/>
      <c r="I17" s="363"/>
      <c r="J17" s="363"/>
      <c r="K17" s="363"/>
      <c r="L17" s="304"/>
    </row>
    <row r="18" spans="1:17" ht="12" customHeight="1">
      <c r="A18" s="364" t="s">
        <v>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166"/>
    </row>
    <row r="19" spans="1:17" ht="12" customHeight="1">
      <c r="F19" s="303"/>
      <c r="J19" s="167"/>
      <c r="K19" s="168"/>
      <c r="L19" s="169" t="s">
        <v>16</v>
      </c>
      <c r="M19" s="166"/>
    </row>
    <row r="20" spans="1:17" ht="11.25" customHeight="1">
      <c r="F20" s="303"/>
      <c r="J20" s="170" t="s">
        <v>17</v>
      </c>
      <c r="K20" s="155"/>
      <c r="L20" s="171"/>
      <c r="M20" s="166"/>
    </row>
    <row r="21" spans="1:17" ht="12" customHeight="1">
      <c r="E21" s="302"/>
      <c r="F21" s="308"/>
      <c r="I21" s="173"/>
      <c r="J21" s="173"/>
      <c r="K21" s="174" t="s">
        <v>18</v>
      </c>
      <c r="L21" s="171"/>
      <c r="M21" s="166"/>
    </row>
    <row r="22" spans="1:17" ht="12.75" customHeight="1">
      <c r="C22" s="365" t="s">
        <v>302</v>
      </c>
      <c r="D22" s="366"/>
      <c r="E22" s="366"/>
      <c r="F22" s="366"/>
      <c r="G22" s="366"/>
      <c r="H22" s="366"/>
      <c r="I22" s="366"/>
      <c r="K22" s="174" t="s">
        <v>20</v>
      </c>
      <c r="L22" s="177" t="s">
        <v>21</v>
      </c>
      <c r="M22" s="166"/>
    </row>
    <row r="23" spans="1:17" ht="12" customHeight="1">
      <c r="F23" s="303"/>
      <c r="G23" s="308" t="s">
        <v>312</v>
      </c>
      <c r="H23" s="178"/>
      <c r="J23" s="305" t="s">
        <v>23</v>
      </c>
      <c r="K23" s="180" t="s">
        <v>245</v>
      </c>
      <c r="L23" s="171"/>
      <c r="M23" s="166"/>
    </row>
    <row r="24" spans="1:17" ht="12.75" customHeight="1">
      <c r="F24" s="303"/>
      <c r="G24" s="181" t="s">
        <v>25</v>
      </c>
      <c r="H24" s="182" t="s">
        <v>26</v>
      </c>
      <c r="I24" s="183"/>
      <c r="J24" s="184"/>
      <c r="K24" s="171"/>
      <c r="L24" s="171"/>
      <c r="M24" s="166"/>
    </row>
    <row r="25" spans="1:17" ht="13.5" customHeight="1">
      <c r="F25" s="303"/>
      <c r="G25" s="367" t="s">
        <v>27</v>
      </c>
      <c r="H25" s="367"/>
      <c r="I25" s="186" t="s">
        <v>28</v>
      </c>
      <c r="J25" s="187" t="s">
        <v>30</v>
      </c>
      <c r="K25" s="188" t="s">
        <v>30</v>
      </c>
      <c r="L25" s="188" t="s">
        <v>24</v>
      </c>
      <c r="M25" s="166"/>
    </row>
    <row r="26" spans="1:17" ht="14.25" customHeight="1">
      <c r="A26" s="189"/>
      <c r="B26" s="189"/>
      <c r="C26" s="189"/>
      <c r="D26" s="189"/>
      <c r="E26" s="189"/>
      <c r="F26" s="190"/>
      <c r="G26" s="191" t="s">
        <v>31</v>
      </c>
      <c r="I26" s="191"/>
      <c r="J26" s="191"/>
      <c r="K26" s="192"/>
      <c r="L26" s="193" t="s">
        <v>32</v>
      </c>
      <c r="M26" s="194"/>
    </row>
    <row r="27" spans="1:17" ht="24" customHeight="1">
      <c r="A27" s="347" t="s">
        <v>33</v>
      </c>
      <c r="B27" s="348"/>
      <c r="C27" s="348"/>
      <c r="D27" s="348"/>
      <c r="E27" s="348"/>
      <c r="F27" s="348"/>
      <c r="G27" s="351" t="s">
        <v>34</v>
      </c>
      <c r="H27" s="353" t="s">
        <v>35</v>
      </c>
      <c r="I27" s="355" t="s">
        <v>36</v>
      </c>
      <c r="J27" s="356"/>
      <c r="K27" s="357" t="s">
        <v>37</v>
      </c>
      <c r="L27" s="359" t="s">
        <v>38</v>
      </c>
      <c r="M27" s="194"/>
    </row>
    <row r="28" spans="1:17" ht="46.5" customHeight="1">
      <c r="A28" s="349"/>
      <c r="B28" s="350"/>
      <c r="C28" s="350"/>
      <c r="D28" s="350"/>
      <c r="E28" s="350"/>
      <c r="F28" s="350"/>
      <c r="G28" s="352"/>
      <c r="H28" s="354"/>
      <c r="I28" s="195" t="s">
        <v>39</v>
      </c>
      <c r="J28" s="196" t="s">
        <v>40</v>
      </c>
      <c r="K28" s="358"/>
      <c r="L28" s="360"/>
    </row>
    <row r="29" spans="1:17" ht="11.25" customHeight="1">
      <c r="A29" s="341" t="s">
        <v>41</v>
      </c>
      <c r="B29" s="342"/>
      <c r="C29" s="342"/>
      <c r="D29" s="342"/>
      <c r="E29" s="342"/>
      <c r="F29" s="343"/>
      <c r="G29" s="197">
        <v>2</v>
      </c>
      <c r="H29" s="198">
        <v>3</v>
      </c>
      <c r="I29" s="199" t="s">
        <v>42</v>
      </c>
      <c r="J29" s="200" t="s">
        <v>43</v>
      </c>
      <c r="K29" s="201">
        <v>6</v>
      </c>
      <c r="L29" s="201">
        <v>7</v>
      </c>
    </row>
    <row r="30" spans="1:17" s="209" customFormat="1" ht="14.25" customHeight="1">
      <c r="A30" s="202">
        <v>2</v>
      </c>
      <c r="B30" s="202"/>
      <c r="C30" s="203"/>
      <c r="D30" s="204"/>
      <c r="E30" s="202"/>
      <c r="F30" s="205"/>
      <c r="G30" s="204" t="s">
        <v>44</v>
      </c>
      <c r="H30" s="206">
        <v>1</v>
      </c>
      <c r="I30" s="207">
        <f>SUM(I31+I42+I61+I82+I89+I109+I131+I150+I160)</f>
        <v>500</v>
      </c>
      <c r="J30" s="207">
        <f>SUM(J31+J42+J61+J82+J89+J109+J131+J150+J160)</f>
        <v>500</v>
      </c>
      <c r="K30" s="208">
        <f>SUM(K31+K42+K61+K82+K89+K109+K131+K150+K160)</f>
        <v>0</v>
      </c>
      <c r="L30" s="207">
        <f>SUM(L31+L42+L61+L82+L89+L109+L131+L150+L160)</f>
        <v>0</v>
      </c>
    </row>
    <row r="31" spans="1:17" ht="16.5" hidden="1" customHeight="1" collapsed="1">
      <c r="A31" s="202">
        <v>2</v>
      </c>
      <c r="B31" s="210">
        <v>1</v>
      </c>
      <c r="C31" s="211"/>
      <c r="D31" s="212"/>
      <c r="E31" s="213"/>
      <c r="F31" s="214"/>
      <c r="G31" s="215" t="s">
        <v>45</v>
      </c>
      <c r="H31" s="206">
        <v>2</v>
      </c>
      <c r="I31" s="207">
        <f>SUM(I32+I38)</f>
        <v>0</v>
      </c>
      <c r="J31" s="207">
        <f>SUM(J32+J38)</f>
        <v>0</v>
      </c>
      <c r="K31" s="216">
        <f>SUM(K32+K38)</f>
        <v>0</v>
      </c>
      <c r="L31" s="217">
        <f>SUM(L32+L38)</f>
        <v>0</v>
      </c>
    </row>
    <row r="32" spans="1:17" ht="14.25" hidden="1" customHeight="1" collapsed="1">
      <c r="A32" s="218">
        <v>2</v>
      </c>
      <c r="B32" s="218">
        <v>1</v>
      </c>
      <c r="C32" s="219">
        <v>1</v>
      </c>
      <c r="D32" s="220"/>
      <c r="E32" s="218"/>
      <c r="F32" s="221"/>
      <c r="G32" s="220" t="s">
        <v>46</v>
      </c>
      <c r="H32" s="206">
        <v>3</v>
      </c>
      <c r="I32" s="207">
        <f>SUM(I33)</f>
        <v>0</v>
      </c>
      <c r="J32" s="207">
        <f>SUM(J33)</f>
        <v>0</v>
      </c>
      <c r="K32" s="208">
        <f>SUM(K33)</f>
        <v>0</v>
      </c>
      <c r="L32" s="207">
        <f>SUM(L33)</f>
        <v>0</v>
      </c>
      <c r="Q32" s="222"/>
    </row>
    <row r="33" spans="1:19" ht="13.5" hidden="1" customHeight="1" collapsed="1">
      <c r="A33" s="223">
        <v>2</v>
      </c>
      <c r="B33" s="218">
        <v>1</v>
      </c>
      <c r="C33" s="219">
        <v>1</v>
      </c>
      <c r="D33" s="220">
        <v>1</v>
      </c>
      <c r="E33" s="218"/>
      <c r="F33" s="221"/>
      <c r="G33" s="220" t="s">
        <v>46</v>
      </c>
      <c r="H33" s="206">
        <v>4</v>
      </c>
      <c r="I33" s="207">
        <f>SUM(I34+I36)</f>
        <v>0</v>
      </c>
      <c r="J33" s="207">
        <f t="shared" ref="J33:L34" si="0">SUM(J34)</f>
        <v>0</v>
      </c>
      <c r="K33" s="207">
        <f t="shared" si="0"/>
        <v>0</v>
      </c>
      <c r="L33" s="207">
        <f t="shared" si="0"/>
        <v>0</v>
      </c>
      <c r="Q33" s="222"/>
      <c r="R33" s="222"/>
    </row>
    <row r="34" spans="1:19" ht="14.25" hidden="1" customHeight="1" collapsed="1">
      <c r="A34" s="223">
        <v>2</v>
      </c>
      <c r="B34" s="218">
        <v>1</v>
      </c>
      <c r="C34" s="219">
        <v>1</v>
      </c>
      <c r="D34" s="220">
        <v>1</v>
      </c>
      <c r="E34" s="218">
        <v>1</v>
      </c>
      <c r="F34" s="221"/>
      <c r="G34" s="220" t="s">
        <v>47</v>
      </c>
      <c r="H34" s="206">
        <v>5</v>
      </c>
      <c r="I34" s="208">
        <f>SUM(I35)</f>
        <v>0</v>
      </c>
      <c r="J34" s="208">
        <f t="shared" si="0"/>
        <v>0</v>
      </c>
      <c r="K34" s="208">
        <f t="shared" si="0"/>
        <v>0</v>
      </c>
      <c r="L34" s="208">
        <f t="shared" si="0"/>
        <v>0</v>
      </c>
      <c r="Q34" s="222"/>
      <c r="R34" s="222"/>
    </row>
    <row r="35" spans="1:19" ht="14.25" hidden="1" customHeight="1" collapsed="1">
      <c r="A35" s="223">
        <v>2</v>
      </c>
      <c r="B35" s="218">
        <v>1</v>
      </c>
      <c r="C35" s="219">
        <v>1</v>
      </c>
      <c r="D35" s="220">
        <v>1</v>
      </c>
      <c r="E35" s="218">
        <v>1</v>
      </c>
      <c r="F35" s="221">
        <v>1</v>
      </c>
      <c r="G35" s="220" t="s">
        <v>47</v>
      </c>
      <c r="H35" s="206">
        <v>6</v>
      </c>
      <c r="I35" s="224">
        <v>0</v>
      </c>
      <c r="J35" s="225">
        <v>0</v>
      </c>
      <c r="K35" s="225">
        <v>0</v>
      </c>
      <c r="L35" s="225">
        <v>0</v>
      </c>
      <c r="Q35" s="222"/>
      <c r="R35" s="222"/>
    </row>
    <row r="36" spans="1:19" ht="12.75" hidden="1" customHeight="1" collapsed="1">
      <c r="A36" s="223">
        <v>2</v>
      </c>
      <c r="B36" s="218">
        <v>1</v>
      </c>
      <c r="C36" s="219">
        <v>1</v>
      </c>
      <c r="D36" s="220">
        <v>1</v>
      </c>
      <c r="E36" s="218">
        <v>2</v>
      </c>
      <c r="F36" s="221"/>
      <c r="G36" s="220" t="s">
        <v>48</v>
      </c>
      <c r="H36" s="206">
        <v>7</v>
      </c>
      <c r="I36" s="208">
        <f>I37</f>
        <v>0</v>
      </c>
      <c r="J36" s="208">
        <f>J37</f>
        <v>0</v>
      </c>
      <c r="K36" s="208">
        <f>K37</f>
        <v>0</v>
      </c>
      <c r="L36" s="208">
        <f>L37</f>
        <v>0</v>
      </c>
      <c r="Q36" s="222"/>
      <c r="R36" s="222"/>
    </row>
    <row r="37" spans="1:19" ht="12.75" hidden="1" customHeight="1" collapsed="1">
      <c r="A37" s="223">
        <v>2</v>
      </c>
      <c r="B37" s="218">
        <v>1</v>
      </c>
      <c r="C37" s="219">
        <v>1</v>
      </c>
      <c r="D37" s="220">
        <v>1</v>
      </c>
      <c r="E37" s="218">
        <v>2</v>
      </c>
      <c r="F37" s="221">
        <v>1</v>
      </c>
      <c r="G37" s="220" t="s">
        <v>48</v>
      </c>
      <c r="H37" s="206">
        <v>8</v>
      </c>
      <c r="I37" s="225">
        <v>0</v>
      </c>
      <c r="J37" s="226">
        <v>0</v>
      </c>
      <c r="K37" s="225">
        <v>0</v>
      </c>
      <c r="L37" s="226">
        <v>0</v>
      </c>
      <c r="Q37" s="222"/>
      <c r="R37" s="222"/>
    </row>
    <row r="38" spans="1:19" ht="13.5" hidden="1" customHeight="1" collapsed="1">
      <c r="A38" s="223">
        <v>2</v>
      </c>
      <c r="B38" s="218">
        <v>1</v>
      </c>
      <c r="C38" s="219">
        <v>2</v>
      </c>
      <c r="D38" s="220"/>
      <c r="E38" s="218"/>
      <c r="F38" s="221"/>
      <c r="G38" s="220" t="s">
        <v>49</v>
      </c>
      <c r="H38" s="206">
        <v>9</v>
      </c>
      <c r="I38" s="208">
        <f t="shared" ref="I38:L40" si="1">I39</f>
        <v>0</v>
      </c>
      <c r="J38" s="207">
        <f t="shared" si="1"/>
        <v>0</v>
      </c>
      <c r="K38" s="208">
        <f t="shared" si="1"/>
        <v>0</v>
      </c>
      <c r="L38" s="207">
        <f t="shared" si="1"/>
        <v>0</v>
      </c>
      <c r="Q38" s="222"/>
      <c r="R38" s="222"/>
    </row>
    <row r="39" spans="1:19" ht="15.75" hidden="1" customHeight="1" collapsed="1">
      <c r="A39" s="223">
        <v>2</v>
      </c>
      <c r="B39" s="218">
        <v>1</v>
      </c>
      <c r="C39" s="219">
        <v>2</v>
      </c>
      <c r="D39" s="220">
        <v>1</v>
      </c>
      <c r="E39" s="218"/>
      <c r="F39" s="221"/>
      <c r="G39" s="220" t="s">
        <v>49</v>
      </c>
      <c r="H39" s="206">
        <v>10</v>
      </c>
      <c r="I39" s="208">
        <f t="shared" si="1"/>
        <v>0</v>
      </c>
      <c r="J39" s="207">
        <f t="shared" si="1"/>
        <v>0</v>
      </c>
      <c r="K39" s="207">
        <f t="shared" si="1"/>
        <v>0</v>
      </c>
      <c r="L39" s="207">
        <f t="shared" si="1"/>
        <v>0</v>
      </c>
      <c r="Q39" s="222"/>
    </row>
    <row r="40" spans="1:19" ht="13.5" hidden="1" customHeight="1" collapsed="1">
      <c r="A40" s="223">
        <v>2</v>
      </c>
      <c r="B40" s="218">
        <v>1</v>
      </c>
      <c r="C40" s="219">
        <v>2</v>
      </c>
      <c r="D40" s="220">
        <v>1</v>
      </c>
      <c r="E40" s="218">
        <v>1</v>
      </c>
      <c r="F40" s="221"/>
      <c r="G40" s="220" t="s">
        <v>49</v>
      </c>
      <c r="H40" s="206">
        <v>11</v>
      </c>
      <c r="I40" s="207">
        <f t="shared" si="1"/>
        <v>0</v>
      </c>
      <c r="J40" s="207">
        <f t="shared" si="1"/>
        <v>0</v>
      </c>
      <c r="K40" s="207">
        <f t="shared" si="1"/>
        <v>0</v>
      </c>
      <c r="L40" s="207">
        <f t="shared" si="1"/>
        <v>0</v>
      </c>
      <c r="Q40" s="222"/>
      <c r="R40" s="222"/>
    </row>
    <row r="41" spans="1:19" ht="14.25" hidden="1" customHeight="1" collapsed="1">
      <c r="A41" s="223">
        <v>2</v>
      </c>
      <c r="B41" s="218">
        <v>1</v>
      </c>
      <c r="C41" s="219">
        <v>2</v>
      </c>
      <c r="D41" s="220">
        <v>1</v>
      </c>
      <c r="E41" s="218">
        <v>1</v>
      </c>
      <c r="F41" s="221">
        <v>1</v>
      </c>
      <c r="G41" s="220" t="s">
        <v>49</v>
      </c>
      <c r="H41" s="206">
        <v>12</v>
      </c>
      <c r="I41" s="226">
        <v>0</v>
      </c>
      <c r="J41" s="225">
        <v>0</v>
      </c>
      <c r="K41" s="225">
        <v>0</v>
      </c>
      <c r="L41" s="225">
        <v>0</v>
      </c>
      <c r="Q41" s="222"/>
      <c r="R41" s="222"/>
    </row>
    <row r="42" spans="1:19" ht="26.25" hidden="1" customHeight="1" collapsed="1">
      <c r="A42" s="227">
        <v>2</v>
      </c>
      <c r="B42" s="228">
        <v>2</v>
      </c>
      <c r="C42" s="211"/>
      <c r="D42" s="212"/>
      <c r="E42" s="213"/>
      <c r="F42" s="214"/>
      <c r="G42" s="215" t="s">
        <v>50</v>
      </c>
      <c r="H42" s="206">
        <v>13</v>
      </c>
      <c r="I42" s="229">
        <f t="shared" ref="I42:L44" si="2">I43</f>
        <v>0</v>
      </c>
      <c r="J42" s="230">
        <f t="shared" si="2"/>
        <v>0</v>
      </c>
      <c r="K42" s="229">
        <f t="shared" si="2"/>
        <v>0</v>
      </c>
      <c r="L42" s="229">
        <f t="shared" si="2"/>
        <v>0</v>
      </c>
    </row>
    <row r="43" spans="1:19" ht="27" hidden="1" customHeight="1" collapsed="1">
      <c r="A43" s="223">
        <v>2</v>
      </c>
      <c r="B43" s="218">
        <v>2</v>
      </c>
      <c r="C43" s="219">
        <v>1</v>
      </c>
      <c r="D43" s="220"/>
      <c r="E43" s="218"/>
      <c r="F43" s="221"/>
      <c r="G43" s="212" t="s">
        <v>50</v>
      </c>
      <c r="H43" s="206">
        <v>14</v>
      </c>
      <c r="I43" s="207">
        <f t="shared" si="2"/>
        <v>0</v>
      </c>
      <c r="J43" s="208">
        <f t="shared" si="2"/>
        <v>0</v>
      </c>
      <c r="K43" s="207">
        <f t="shared" si="2"/>
        <v>0</v>
      </c>
      <c r="L43" s="208">
        <f t="shared" si="2"/>
        <v>0</v>
      </c>
      <c r="Q43" s="222"/>
      <c r="S43" s="222"/>
    </row>
    <row r="44" spans="1:19" ht="15.75" hidden="1" customHeight="1" collapsed="1">
      <c r="A44" s="223">
        <v>2</v>
      </c>
      <c r="B44" s="218">
        <v>2</v>
      </c>
      <c r="C44" s="219">
        <v>1</v>
      </c>
      <c r="D44" s="220">
        <v>1</v>
      </c>
      <c r="E44" s="218"/>
      <c r="F44" s="221"/>
      <c r="G44" s="212" t="s">
        <v>50</v>
      </c>
      <c r="H44" s="206">
        <v>15</v>
      </c>
      <c r="I44" s="207">
        <f t="shared" si="2"/>
        <v>0</v>
      </c>
      <c r="J44" s="208">
        <f t="shared" si="2"/>
        <v>0</v>
      </c>
      <c r="K44" s="217">
        <f t="shared" si="2"/>
        <v>0</v>
      </c>
      <c r="L44" s="217">
        <f t="shared" si="2"/>
        <v>0</v>
      </c>
      <c r="Q44" s="222"/>
      <c r="R44" s="222"/>
    </row>
    <row r="45" spans="1:19" ht="24.75" hidden="1" customHeight="1" collapsed="1">
      <c r="A45" s="231">
        <v>2</v>
      </c>
      <c r="B45" s="232">
        <v>2</v>
      </c>
      <c r="C45" s="233">
        <v>1</v>
      </c>
      <c r="D45" s="234">
        <v>1</v>
      </c>
      <c r="E45" s="232">
        <v>1</v>
      </c>
      <c r="F45" s="235"/>
      <c r="G45" s="212" t="s">
        <v>50</v>
      </c>
      <c r="H45" s="206">
        <v>16</v>
      </c>
      <c r="I45" s="236">
        <f>SUM(I46:I60)</f>
        <v>0</v>
      </c>
      <c r="J45" s="236">
        <f>SUM(J46:J60)</f>
        <v>0</v>
      </c>
      <c r="K45" s="237">
        <f>SUM(K46:K60)</f>
        <v>0</v>
      </c>
      <c r="L45" s="237">
        <f>SUM(L46:L60)</f>
        <v>0</v>
      </c>
      <c r="Q45" s="222"/>
      <c r="R45" s="222"/>
    </row>
    <row r="46" spans="1:19" ht="15.75" hidden="1" customHeight="1" collapsed="1">
      <c r="A46" s="223">
        <v>2</v>
      </c>
      <c r="B46" s="218">
        <v>2</v>
      </c>
      <c r="C46" s="219">
        <v>1</v>
      </c>
      <c r="D46" s="220">
        <v>1</v>
      </c>
      <c r="E46" s="218">
        <v>1</v>
      </c>
      <c r="F46" s="238">
        <v>1</v>
      </c>
      <c r="G46" s="220" t="s">
        <v>51</v>
      </c>
      <c r="H46" s="206">
        <v>17</v>
      </c>
      <c r="I46" s="225">
        <v>0</v>
      </c>
      <c r="J46" s="225">
        <v>0</v>
      </c>
      <c r="K46" s="225">
        <v>0</v>
      </c>
      <c r="L46" s="225">
        <v>0</v>
      </c>
      <c r="Q46" s="222"/>
      <c r="R46" s="222"/>
    </row>
    <row r="47" spans="1:19" ht="26.25" hidden="1" customHeight="1" collapsed="1">
      <c r="A47" s="223">
        <v>2</v>
      </c>
      <c r="B47" s="218">
        <v>2</v>
      </c>
      <c r="C47" s="219">
        <v>1</v>
      </c>
      <c r="D47" s="220">
        <v>1</v>
      </c>
      <c r="E47" s="218">
        <v>1</v>
      </c>
      <c r="F47" s="221">
        <v>2</v>
      </c>
      <c r="G47" s="220" t="s">
        <v>52</v>
      </c>
      <c r="H47" s="206">
        <v>18</v>
      </c>
      <c r="I47" s="225">
        <v>0</v>
      </c>
      <c r="J47" s="225">
        <v>0</v>
      </c>
      <c r="K47" s="225">
        <v>0</v>
      </c>
      <c r="L47" s="225">
        <v>0</v>
      </c>
      <c r="Q47" s="222"/>
      <c r="R47" s="222"/>
    </row>
    <row r="48" spans="1:19" ht="26.25" hidden="1" customHeight="1" collapsed="1">
      <c r="A48" s="223">
        <v>2</v>
      </c>
      <c r="B48" s="218">
        <v>2</v>
      </c>
      <c r="C48" s="219">
        <v>1</v>
      </c>
      <c r="D48" s="220">
        <v>1</v>
      </c>
      <c r="E48" s="218">
        <v>1</v>
      </c>
      <c r="F48" s="221">
        <v>5</v>
      </c>
      <c r="G48" s="220" t="s">
        <v>53</v>
      </c>
      <c r="H48" s="206">
        <v>19</v>
      </c>
      <c r="I48" s="225">
        <v>0</v>
      </c>
      <c r="J48" s="225">
        <v>0</v>
      </c>
      <c r="K48" s="225">
        <v>0</v>
      </c>
      <c r="L48" s="225">
        <v>0</v>
      </c>
      <c r="Q48" s="222"/>
      <c r="R48" s="222"/>
    </row>
    <row r="49" spans="1:19" ht="27" hidden="1" customHeight="1" collapsed="1">
      <c r="A49" s="223">
        <v>2</v>
      </c>
      <c r="B49" s="218">
        <v>2</v>
      </c>
      <c r="C49" s="219">
        <v>1</v>
      </c>
      <c r="D49" s="220">
        <v>1</v>
      </c>
      <c r="E49" s="218">
        <v>1</v>
      </c>
      <c r="F49" s="221">
        <v>6</v>
      </c>
      <c r="G49" s="220" t="s">
        <v>54</v>
      </c>
      <c r="H49" s="206">
        <v>20</v>
      </c>
      <c r="I49" s="225">
        <v>0</v>
      </c>
      <c r="J49" s="225">
        <v>0</v>
      </c>
      <c r="K49" s="225">
        <v>0</v>
      </c>
      <c r="L49" s="225">
        <v>0</v>
      </c>
      <c r="Q49" s="222"/>
      <c r="R49" s="222"/>
    </row>
    <row r="50" spans="1:19" ht="26.25" hidden="1" customHeight="1" collapsed="1">
      <c r="A50" s="239">
        <v>2</v>
      </c>
      <c r="B50" s="213">
        <v>2</v>
      </c>
      <c r="C50" s="211">
        <v>1</v>
      </c>
      <c r="D50" s="212">
        <v>1</v>
      </c>
      <c r="E50" s="213">
        <v>1</v>
      </c>
      <c r="F50" s="214">
        <v>7</v>
      </c>
      <c r="G50" s="212" t="s">
        <v>55</v>
      </c>
      <c r="H50" s="206">
        <v>21</v>
      </c>
      <c r="I50" s="225">
        <v>0</v>
      </c>
      <c r="J50" s="225">
        <v>0</v>
      </c>
      <c r="K50" s="225">
        <v>0</v>
      </c>
      <c r="L50" s="225">
        <v>0</v>
      </c>
      <c r="Q50" s="222"/>
      <c r="R50" s="222"/>
    </row>
    <row r="51" spans="1:19" ht="15" hidden="1" customHeight="1" collapsed="1">
      <c r="A51" s="223">
        <v>2</v>
      </c>
      <c r="B51" s="218">
        <v>2</v>
      </c>
      <c r="C51" s="219">
        <v>1</v>
      </c>
      <c r="D51" s="220">
        <v>1</v>
      </c>
      <c r="E51" s="218">
        <v>1</v>
      </c>
      <c r="F51" s="221">
        <v>11</v>
      </c>
      <c r="G51" s="220" t="s">
        <v>56</v>
      </c>
      <c r="H51" s="206">
        <v>22</v>
      </c>
      <c r="I51" s="226">
        <v>0</v>
      </c>
      <c r="J51" s="225">
        <v>0</v>
      </c>
      <c r="K51" s="225">
        <v>0</v>
      </c>
      <c r="L51" s="225">
        <v>0</v>
      </c>
      <c r="Q51" s="222"/>
      <c r="R51" s="222"/>
    </row>
    <row r="52" spans="1:19" ht="15.75" hidden="1" customHeight="1" collapsed="1">
      <c r="A52" s="231">
        <v>2</v>
      </c>
      <c r="B52" s="240">
        <v>2</v>
      </c>
      <c r="C52" s="241">
        <v>1</v>
      </c>
      <c r="D52" s="241">
        <v>1</v>
      </c>
      <c r="E52" s="241">
        <v>1</v>
      </c>
      <c r="F52" s="242">
        <v>12</v>
      </c>
      <c r="G52" s="243" t="s">
        <v>57</v>
      </c>
      <c r="H52" s="206">
        <v>23</v>
      </c>
      <c r="I52" s="244">
        <v>0</v>
      </c>
      <c r="J52" s="225">
        <v>0</v>
      </c>
      <c r="K52" s="225">
        <v>0</v>
      </c>
      <c r="L52" s="225">
        <v>0</v>
      </c>
      <c r="Q52" s="222"/>
      <c r="R52" s="222"/>
    </row>
    <row r="53" spans="1:19" ht="25.5" hidden="1" customHeight="1" collapsed="1">
      <c r="A53" s="223">
        <v>2</v>
      </c>
      <c r="B53" s="218">
        <v>2</v>
      </c>
      <c r="C53" s="219">
        <v>1</v>
      </c>
      <c r="D53" s="219">
        <v>1</v>
      </c>
      <c r="E53" s="219">
        <v>1</v>
      </c>
      <c r="F53" s="221">
        <v>14</v>
      </c>
      <c r="G53" s="245" t="s">
        <v>58</v>
      </c>
      <c r="H53" s="206">
        <v>24</v>
      </c>
      <c r="I53" s="226">
        <v>0</v>
      </c>
      <c r="J53" s="226">
        <v>0</v>
      </c>
      <c r="K53" s="226">
        <v>0</v>
      </c>
      <c r="L53" s="226">
        <v>0</v>
      </c>
      <c r="Q53" s="222"/>
      <c r="R53" s="222"/>
    </row>
    <row r="54" spans="1:19" ht="27.75" hidden="1" customHeight="1" collapsed="1">
      <c r="A54" s="223">
        <v>2</v>
      </c>
      <c r="B54" s="218">
        <v>2</v>
      </c>
      <c r="C54" s="219">
        <v>1</v>
      </c>
      <c r="D54" s="219">
        <v>1</v>
      </c>
      <c r="E54" s="219">
        <v>1</v>
      </c>
      <c r="F54" s="221">
        <v>15</v>
      </c>
      <c r="G54" s="220" t="s">
        <v>59</v>
      </c>
      <c r="H54" s="206">
        <v>25</v>
      </c>
      <c r="I54" s="226">
        <v>0</v>
      </c>
      <c r="J54" s="225">
        <v>0</v>
      </c>
      <c r="K54" s="225">
        <v>0</v>
      </c>
      <c r="L54" s="225">
        <v>0</v>
      </c>
      <c r="Q54" s="222"/>
      <c r="R54" s="222"/>
    </row>
    <row r="55" spans="1:19" ht="15.75" hidden="1" customHeight="1" collapsed="1">
      <c r="A55" s="223">
        <v>2</v>
      </c>
      <c r="B55" s="218">
        <v>2</v>
      </c>
      <c r="C55" s="219">
        <v>1</v>
      </c>
      <c r="D55" s="219">
        <v>1</v>
      </c>
      <c r="E55" s="219">
        <v>1</v>
      </c>
      <c r="F55" s="221">
        <v>16</v>
      </c>
      <c r="G55" s="220" t="s">
        <v>60</v>
      </c>
      <c r="H55" s="206">
        <v>26</v>
      </c>
      <c r="I55" s="226">
        <v>0</v>
      </c>
      <c r="J55" s="225">
        <v>0</v>
      </c>
      <c r="K55" s="225">
        <v>0</v>
      </c>
      <c r="L55" s="225">
        <v>0</v>
      </c>
      <c r="Q55" s="222"/>
      <c r="R55" s="222"/>
    </row>
    <row r="56" spans="1:19" ht="27.75" hidden="1" customHeight="1" collapsed="1">
      <c r="A56" s="223">
        <v>2</v>
      </c>
      <c r="B56" s="218">
        <v>2</v>
      </c>
      <c r="C56" s="219">
        <v>1</v>
      </c>
      <c r="D56" s="219">
        <v>1</v>
      </c>
      <c r="E56" s="219">
        <v>1</v>
      </c>
      <c r="F56" s="221">
        <v>17</v>
      </c>
      <c r="G56" s="220" t="s">
        <v>61</v>
      </c>
      <c r="H56" s="206">
        <v>27</v>
      </c>
      <c r="I56" s="226">
        <v>0</v>
      </c>
      <c r="J56" s="226">
        <v>0</v>
      </c>
      <c r="K56" s="226">
        <v>0</v>
      </c>
      <c r="L56" s="226">
        <v>0</v>
      </c>
      <c r="Q56" s="222"/>
      <c r="R56" s="222"/>
    </row>
    <row r="57" spans="1:19" ht="14.25" hidden="1" customHeight="1" collapsed="1">
      <c r="A57" s="223">
        <v>2</v>
      </c>
      <c r="B57" s="218">
        <v>2</v>
      </c>
      <c r="C57" s="219">
        <v>1</v>
      </c>
      <c r="D57" s="219">
        <v>1</v>
      </c>
      <c r="E57" s="219">
        <v>1</v>
      </c>
      <c r="F57" s="221">
        <v>20</v>
      </c>
      <c r="G57" s="220" t="s">
        <v>62</v>
      </c>
      <c r="H57" s="206">
        <v>28</v>
      </c>
      <c r="I57" s="226">
        <v>0</v>
      </c>
      <c r="J57" s="225">
        <v>0</v>
      </c>
      <c r="K57" s="225">
        <v>0</v>
      </c>
      <c r="L57" s="225">
        <v>0</v>
      </c>
      <c r="Q57" s="222"/>
      <c r="R57" s="222"/>
    </row>
    <row r="58" spans="1:19" ht="27.75" hidden="1" customHeight="1" collapsed="1">
      <c r="A58" s="223">
        <v>2</v>
      </c>
      <c r="B58" s="218">
        <v>2</v>
      </c>
      <c r="C58" s="219">
        <v>1</v>
      </c>
      <c r="D58" s="219">
        <v>1</v>
      </c>
      <c r="E58" s="219">
        <v>1</v>
      </c>
      <c r="F58" s="221">
        <v>21</v>
      </c>
      <c r="G58" s="220" t="s">
        <v>63</v>
      </c>
      <c r="H58" s="206">
        <v>29</v>
      </c>
      <c r="I58" s="226">
        <v>0</v>
      </c>
      <c r="J58" s="225">
        <v>0</v>
      </c>
      <c r="K58" s="225">
        <v>0</v>
      </c>
      <c r="L58" s="225">
        <v>0</v>
      </c>
      <c r="Q58" s="222"/>
      <c r="R58" s="222"/>
    </row>
    <row r="59" spans="1:19" ht="12" hidden="1" customHeight="1" collapsed="1">
      <c r="A59" s="223">
        <v>2</v>
      </c>
      <c r="B59" s="218">
        <v>2</v>
      </c>
      <c r="C59" s="219">
        <v>1</v>
      </c>
      <c r="D59" s="219">
        <v>1</v>
      </c>
      <c r="E59" s="219">
        <v>1</v>
      </c>
      <c r="F59" s="221">
        <v>22</v>
      </c>
      <c r="G59" s="220" t="s">
        <v>64</v>
      </c>
      <c r="H59" s="206">
        <v>30</v>
      </c>
      <c r="I59" s="226">
        <v>0</v>
      </c>
      <c r="J59" s="225">
        <v>0</v>
      </c>
      <c r="K59" s="225">
        <v>0</v>
      </c>
      <c r="L59" s="225">
        <v>0</v>
      </c>
      <c r="Q59" s="222"/>
      <c r="R59" s="222"/>
    </row>
    <row r="60" spans="1:19" ht="15" hidden="1" customHeight="1" collapsed="1">
      <c r="A60" s="223">
        <v>2</v>
      </c>
      <c r="B60" s="218">
        <v>2</v>
      </c>
      <c r="C60" s="219">
        <v>1</v>
      </c>
      <c r="D60" s="219">
        <v>1</v>
      </c>
      <c r="E60" s="219">
        <v>1</v>
      </c>
      <c r="F60" s="221">
        <v>30</v>
      </c>
      <c r="G60" s="220" t="s">
        <v>65</v>
      </c>
      <c r="H60" s="206">
        <v>31</v>
      </c>
      <c r="I60" s="226">
        <v>0</v>
      </c>
      <c r="J60" s="225">
        <v>0</v>
      </c>
      <c r="K60" s="225">
        <v>0</v>
      </c>
      <c r="L60" s="225">
        <v>0</v>
      </c>
      <c r="Q60" s="222"/>
      <c r="R60" s="222"/>
    </row>
    <row r="61" spans="1:19" ht="14.25" hidden="1" customHeight="1" collapsed="1">
      <c r="A61" s="246">
        <v>2</v>
      </c>
      <c r="B61" s="247">
        <v>3</v>
      </c>
      <c r="C61" s="210"/>
      <c r="D61" s="211"/>
      <c r="E61" s="211"/>
      <c r="F61" s="214"/>
      <c r="G61" s="248" t="s">
        <v>66</v>
      </c>
      <c r="H61" s="206">
        <v>32</v>
      </c>
      <c r="I61" s="229">
        <f>I62</f>
        <v>0</v>
      </c>
      <c r="J61" s="229">
        <f>J62</f>
        <v>0</v>
      </c>
      <c r="K61" s="229">
        <f>K62</f>
        <v>0</v>
      </c>
      <c r="L61" s="229">
        <f>L62</f>
        <v>0</v>
      </c>
    </row>
    <row r="62" spans="1:19" ht="13.5" hidden="1" customHeight="1" collapsed="1">
      <c r="A62" s="223">
        <v>2</v>
      </c>
      <c r="B62" s="218">
        <v>3</v>
      </c>
      <c r="C62" s="219">
        <v>1</v>
      </c>
      <c r="D62" s="219"/>
      <c r="E62" s="219"/>
      <c r="F62" s="221"/>
      <c r="G62" s="220" t="s">
        <v>67</v>
      </c>
      <c r="H62" s="206">
        <v>33</v>
      </c>
      <c r="I62" s="207">
        <f>SUM(I63+I68+I73)</f>
        <v>0</v>
      </c>
      <c r="J62" s="249">
        <f>SUM(J63+J68+J73)</f>
        <v>0</v>
      </c>
      <c r="K62" s="208">
        <f>SUM(K63+K68+K73)</f>
        <v>0</v>
      </c>
      <c r="L62" s="207">
        <f>SUM(L63+L68+L73)</f>
        <v>0</v>
      </c>
      <c r="Q62" s="222"/>
      <c r="S62" s="222"/>
    </row>
    <row r="63" spans="1:19" ht="15" hidden="1" customHeight="1" collapsed="1">
      <c r="A63" s="223">
        <v>2</v>
      </c>
      <c r="B63" s="218">
        <v>3</v>
      </c>
      <c r="C63" s="219">
        <v>1</v>
      </c>
      <c r="D63" s="219">
        <v>1</v>
      </c>
      <c r="E63" s="219"/>
      <c r="F63" s="221"/>
      <c r="G63" s="220" t="s">
        <v>68</v>
      </c>
      <c r="H63" s="206">
        <v>34</v>
      </c>
      <c r="I63" s="207">
        <f>I64</f>
        <v>0</v>
      </c>
      <c r="J63" s="249">
        <f>J64</f>
        <v>0</v>
      </c>
      <c r="K63" s="208">
        <f>K64</f>
        <v>0</v>
      </c>
      <c r="L63" s="207">
        <f>L64</f>
        <v>0</v>
      </c>
      <c r="Q63" s="222"/>
      <c r="R63" s="222"/>
    </row>
    <row r="64" spans="1:19" ht="13.5" hidden="1" customHeight="1" collapsed="1">
      <c r="A64" s="223">
        <v>2</v>
      </c>
      <c r="B64" s="218">
        <v>3</v>
      </c>
      <c r="C64" s="219">
        <v>1</v>
      </c>
      <c r="D64" s="219">
        <v>1</v>
      </c>
      <c r="E64" s="219">
        <v>1</v>
      </c>
      <c r="F64" s="221"/>
      <c r="G64" s="220" t="s">
        <v>68</v>
      </c>
      <c r="H64" s="206">
        <v>35</v>
      </c>
      <c r="I64" s="207">
        <f>SUM(I65:I67)</f>
        <v>0</v>
      </c>
      <c r="J64" s="249">
        <f>SUM(J65:J67)</f>
        <v>0</v>
      </c>
      <c r="K64" s="208">
        <f>SUM(K65:K67)</f>
        <v>0</v>
      </c>
      <c r="L64" s="207">
        <f>SUM(L65:L67)</f>
        <v>0</v>
      </c>
      <c r="Q64" s="222"/>
      <c r="R64" s="222"/>
    </row>
    <row r="65" spans="1:18" s="250" customFormat="1" ht="25.5" hidden="1" customHeight="1" collapsed="1">
      <c r="A65" s="223">
        <v>2</v>
      </c>
      <c r="B65" s="218">
        <v>3</v>
      </c>
      <c r="C65" s="219">
        <v>1</v>
      </c>
      <c r="D65" s="219">
        <v>1</v>
      </c>
      <c r="E65" s="219">
        <v>1</v>
      </c>
      <c r="F65" s="221">
        <v>1</v>
      </c>
      <c r="G65" s="220" t="s">
        <v>69</v>
      </c>
      <c r="H65" s="206">
        <v>36</v>
      </c>
      <c r="I65" s="226">
        <v>0</v>
      </c>
      <c r="J65" s="226">
        <v>0</v>
      </c>
      <c r="K65" s="226">
        <v>0</v>
      </c>
      <c r="L65" s="226">
        <v>0</v>
      </c>
      <c r="Q65" s="222"/>
      <c r="R65" s="222"/>
    </row>
    <row r="66" spans="1:18" ht="19.5" hidden="1" customHeight="1" collapsed="1">
      <c r="A66" s="223">
        <v>2</v>
      </c>
      <c r="B66" s="213">
        <v>3</v>
      </c>
      <c r="C66" s="211">
        <v>1</v>
      </c>
      <c r="D66" s="211">
        <v>1</v>
      </c>
      <c r="E66" s="211">
        <v>1</v>
      </c>
      <c r="F66" s="214">
        <v>2</v>
      </c>
      <c r="G66" s="212" t="s">
        <v>70</v>
      </c>
      <c r="H66" s="206">
        <v>37</v>
      </c>
      <c r="I66" s="224">
        <v>0</v>
      </c>
      <c r="J66" s="224">
        <v>0</v>
      </c>
      <c r="K66" s="224">
        <v>0</v>
      </c>
      <c r="L66" s="224">
        <v>0</v>
      </c>
      <c r="Q66" s="222"/>
      <c r="R66" s="222"/>
    </row>
    <row r="67" spans="1:18" ht="16.5" hidden="1" customHeight="1" collapsed="1">
      <c r="A67" s="218">
        <v>2</v>
      </c>
      <c r="B67" s="219">
        <v>3</v>
      </c>
      <c r="C67" s="219">
        <v>1</v>
      </c>
      <c r="D67" s="219">
        <v>1</v>
      </c>
      <c r="E67" s="219">
        <v>1</v>
      </c>
      <c r="F67" s="221">
        <v>3</v>
      </c>
      <c r="G67" s="220" t="s">
        <v>71</v>
      </c>
      <c r="H67" s="206">
        <v>38</v>
      </c>
      <c r="I67" s="226">
        <v>0</v>
      </c>
      <c r="J67" s="226">
        <v>0</v>
      </c>
      <c r="K67" s="226">
        <v>0</v>
      </c>
      <c r="L67" s="226">
        <v>0</v>
      </c>
      <c r="Q67" s="222"/>
      <c r="R67" s="222"/>
    </row>
    <row r="68" spans="1:18" ht="29.25" hidden="1" customHeight="1" collapsed="1">
      <c r="A68" s="213">
        <v>2</v>
      </c>
      <c r="B68" s="211">
        <v>3</v>
      </c>
      <c r="C68" s="211">
        <v>1</v>
      </c>
      <c r="D68" s="211">
        <v>2</v>
      </c>
      <c r="E68" s="211"/>
      <c r="F68" s="214"/>
      <c r="G68" s="212" t="s">
        <v>72</v>
      </c>
      <c r="H68" s="206">
        <v>39</v>
      </c>
      <c r="I68" s="229">
        <f>I69</f>
        <v>0</v>
      </c>
      <c r="J68" s="251">
        <f>J69</f>
        <v>0</v>
      </c>
      <c r="K68" s="230">
        <f>K69</f>
        <v>0</v>
      </c>
      <c r="L68" s="230">
        <f>L69</f>
        <v>0</v>
      </c>
      <c r="Q68" s="222"/>
      <c r="R68" s="222"/>
    </row>
    <row r="69" spans="1:18" ht="27" hidden="1" customHeight="1" collapsed="1">
      <c r="A69" s="232">
        <v>2</v>
      </c>
      <c r="B69" s="233">
        <v>3</v>
      </c>
      <c r="C69" s="233">
        <v>1</v>
      </c>
      <c r="D69" s="233">
        <v>2</v>
      </c>
      <c r="E69" s="233">
        <v>1</v>
      </c>
      <c r="F69" s="235"/>
      <c r="G69" s="212" t="s">
        <v>72</v>
      </c>
      <c r="H69" s="206">
        <v>40</v>
      </c>
      <c r="I69" s="217">
        <f>SUM(I70:I72)</f>
        <v>0</v>
      </c>
      <c r="J69" s="252">
        <f>SUM(J70:J72)</f>
        <v>0</v>
      </c>
      <c r="K69" s="216">
        <f>SUM(K70:K72)</f>
        <v>0</v>
      </c>
      <c r="L69" s="208">
        <f>SUM(L70:L72)</f>
        <v>0</v>
      </c>
      <c r="Q69" s="222"/>
      <c r="R69" s="222"/>
    </row>
    <row r="70" spans="1:18" s="250" customFormat="1" ht="27" hidden="1" customHeight="1" collapsed="1">
      <c r="A70" s="218">
        <v>2</v>
      </c>
      <c r="B70" s="219">
        <v>3</v>
      </c>
      <c r="C70" s="219">
        <v>1</v>
      </c>
      <c r="D70" s="219">
        <v>2</v>
      </c>
      <c r="E70" s="219">
        <v>1</v>
      </c>
      <c r="F70" s="221">
        <v>1</v>
      </c>
      <c r="G70" s="223" t="s">
        <v>69</v>
      </c>
      <c r="H70" s="206">
        <v>41</v>
      </c>
      <c r="I70" s="226">
        <v>0</v>
      </c>
      <c r="J70" s="226">
        <v>0</v>
      </c>
      <c r="K70" s="226">
        <v>0</v>
      </c>
      <c r="L70" s="226">
        <v>0</v>
      </c>
      <c r="Q70" s="222"/>
      <c r="R70" s="222"/>
    </row>
    <row r="71" spans="1:18" ht="16.5" hidden="1" customHeight="1" collapsed="1">
      <c r="A71" s="218">
        <v>2</v>
      </c>
      <c r="B71" s="219">
        <v>3</v>
      </c>
      <c r="C71" s="219">
        <v>1</v>
      </c>
      <c r="D71" s="219">
        <v>2</v>
      </c>
      <c r="E71" s="219">
        <v>1</v>
      </c>
      <c r="F71" s="221">
        <v>2</v>
      </c>
      <c r="G71" s="223" t="s">
        <v>70</v>
      </c>
      <c r="H71" s="206">
        <v>42</v>
      </c>
      <c r="I71" s="226">
        <v>0</v>
      </c>
      <c r="J71" s="226">
        <v>0</v>
      </c>
      <c r="K71" s="226">
        <v>0</v>
      </c>
      <c r="L71" s="226">
        <v>0</v>
      </c>
      <c r="Q71" s="222"/>
      <c r="R71" s="222"/>
    </row>
    <row r="72" spans="1:18" ht="15" hidden="1" customHeight="1" collapsed="1">
      <c r="A72" s="218">
        <v>2</v>
      </c>
      <c r="B72" s="219">
        <v>3</v>
      </c>
      <c r="C72" s="219">
        <v>1</v>
      </c>
      <c r="D72" s="219">
        <v>2</v>
      </c>
      <c r="E72" s="219">
        <v>1</v>
      </c>
      <c r="F72" s="221">
        <v>3</v>
      </c>
      <c r="G72" s="223" t="s">
        <v>71</v>
      </c>
      <c r="H72" s="206">
        <v>43</v>
      </c>
      <c r="I72" s="226">
        <v>0</v>
      </c>
      <c r="J72" s="226">
        <v>0</v>
      </c>
      <c r="K72" s="226">
        <v>0</v>
      </c>
      <c r="L72" s="226">
        <v>0</v>
      </c>
      <c r="Q72" s="222"/>
      <c r="R72" s="222"/>
    </row>
    <row r="73" spans="1:18" ht="27.75" hidden="1" customHeight="1" collapsed="1">
      <c r="A73" s="218">
        <v>2</v>
      </c>
      <c r="B73" s="219">
        <v>3</v>
      </c>
      <c r="C73" s="219">
        <v>1</v>
      </c>
      <c r="D73" s="219">
        <v>3</v>
      </c>
      <c r="E73" s="219"/>
      <c r="F73" s="221"/>
      <c r="G73" s="223" t="s">
        <v>73</v>
      </c>
      <c r="H73" s="206">
        <v>44</v>
      </c>
      <c r="I73" s="207">
        <f>I74</f>
        <v>0</v>
      </c>
      <c r="J73" s="249">
        <f>J74</f>
        <v>0</v>
      </c>
      <c r="K73" s="208">
        <f>K74</f>
        <v>0</v>
      </c>
      <c r="L73" s="208">
        <f>L74</f>
        <v>0</v>
      </c>
      <c r="Q73" s="222"/>
      <c r="R73" s="222"/>
    </row>
    <row r="74" spans="1:18" ht="26.25" hidden="1" customHeight="1" collapsed="1">
      <c r="A74" s="218">
        <v>2</v>
      </c>
      <c r="B74" s="219">
        <v>3</v>
      </c>
      <c r="C74" s="219">
        <v>1</v>
      </c>
      <c r="D74" s="219">
        <v>3</v>
      </c>
      <c r="E74" s="219">
        <v>1</v>
      </c>
      <c r="F74" s="221"/>
      <c r="G74" s="223" t="s">
        <v>74</v>
      </c>
      <c r="H74" s="206">
        <v>45</v>
      </c>
      <c r="I74" s="207">
        <f>SUM(I75:I77)</f>
        <v>0</v>
      </c>
      <c r="J74" s="249">
        <f>SUM(J75:J77)</f>
        <v>0</v>
      </c>
      <c r="K74" s="208">
        <f>SUM(K75:K77)</f>
        <v>0</v>
      </c>
      <c r="L74" s="208">
        <f>SUM(L75:L77)</f>
        <v>0</v>
      </c>
      <c r="Q74" s="222"/>
      <c r="R74" s="222"/>
    </row>
    <row r="75" spans="1:18" ht="15" hidden="1" customHeight="1" collapsed="1">
      <c r="A75" s="213">
        <v>2</v>
      </c>
      <c r="B75" s="211">
        <v>3</v>
      </c>
      <c r="C75" s="211">
        <v>1</v>
      </c>
      <c r="D75" s="211">
        <v>3</v>
      </c>
      <c r="E75" s="211">
        <v>1</v>
      </c>
      <c r="F75" s="214">
        <v>1</v>
      </c>
      <c r="G75" s="239" t="s">
        <v>75</v>
      </c>
      <c r="H75" s="206">
        <v>46</v>
      </c>
      <c r="I75" s="224">
        <v>0</v>
      </c>
      <c r="J75" s="224">
        <v>0</v>
      </c>
      <c r="K75" s="224">
        <v>0</v>
      </c>
      <c r="L75" s="224">
        <v>0</v>
      </c>
      <c r="Q75" s="222"/>
      <c r="R75" s="222"/>
    </row>
    <row r="76" spans="1:18" ht="16.5" hidden="1" customHeight="1" collapsed="1">
      <c r="A76" s="218">
        <v>2</v>
      </c>
      <c r="B76" s="219">
        <v>3</v>
      </c>
      <c r="C76" s="219">
        <v>1</v>
      </c>
      <c r="D76" s="219">
        <v>3</v>
      </c>
      <c r="E76" s="219">
        <v>1</v>
      </c>
      <c r="F76" s="221">
        <v>2</v>
      </c>
      <c r="G76" s="223" t="s">
        <v>76</v>
      </c>
      <c r="H76" s="206">
        <v>47</v>
      </c>
      <c r="I76" s="226">
        <v>0</v>
      </c>
      <c r="J76" s="226">
        <v>0</v>
      </c>
      <c r="K76" s="226">
        <v>0</v>
      </c>
      <c r="L76" s="226">
        <v>0</v>
      </c>
      <c r="Q76" s="222"/>
      <c r="R76" s="222"/>
    </row>
    <row r="77" spans="1:18" ht="17.25" hidden="1" customHeight="1" collapsed="1">
      <c r="A77" s="213">
        <v>2</v>
      </c>
      <c r="B77" s="211">
        <v>3</v>
      </c>
      <c r="C77" s="211">
        <v>1</v>
      </c>
      <c r="D77" s="211">
        <v>3</v>
      </c>
      <c r="E77" s="211">
        <v>1</v>
      </c>
      <c r="F77" s="214">
        <v>3</v>
      </c>
      <c r="G77" s="239" t="s">
        <v>77</v>
      </c>
      <c r="H77" s="206">
        <v>48</v>
      </c>
      <c r="I77" s="224">
        <v>0</v>
      </c>
      <c r="J77" s="224">
        <v>0</v>
      </c>
      <c r="K77" s="224">
        <v>0</v>
      </c>
      <c r="L77" s="224">
        <v>0</v>
      </c>
      <c r="Q77" s="222"/>
      <c r="R77" s="222"/>
    </row>
    <row r="78" spans="1:18" ht="12.75" hidden="1" customHeight="1" collapsed="1">
      <c r="A78" s="213">
        <v>2</v>
      </c>
      <c r="B78" s="211">
        <v>3</v>
      </c>
      <c r="C78" s="211">
        <v>2</v>
      </c>
      <c r="D78" s="211"/>
      <c r="E78" s="211"/>
      <c r="F78" s="214"/>
      <c r="G78" s="239" t="s">
        <v>78</v>
      </c>
      <c r="H78" s="206">
        <v>49</v>
      </c>
      <c r="I78" s="207">
        <f t="shared" ref="I78:L79" si="3">I79</f>
        <v>0</v>
      </c>
      <c r="J78" s="207">
        <f t="shared" si="3"/>
        <v>0</v>
      </c>
      <c r="K78" s="207">
        <f t="shared" si="3"/>
        <v>0</v>
      </c>
      <c r="L78" s="207">
        <f t="shared" si="3"/>
        <v>0</v>
      </c>
    </row>
    <row r="79" spans="1:18" ht="12" hidden="1" customHeight="1" collapsed="1">
      <c r="A79" s="213">
        <v>2</v>
      </c>
      <c r="B79" s="211">
        <v>3</v>
      </c>
      <c r="C79" s="211">
        <v>2</v>
      </c>
      <c r="D79" s="211">
        <v>1</v>
      </c>
      <c r="E79" s="211"/>
      <c r="F79" s="214"/>
      <c r="G79" s="239" t="s">
        <v>78</v>
      </c>
      <c r="H79" s="206">
        <v>50</v>
      </c>
      <c r="I79" s="207">
        <f t="shared" si="3"/>
        <v>0</v>
      </c>
      <c r="J79" s="207">
        <f t="shared" si="3"/>
        <v>0</v>
      </c>
      <c r="K79" s="207">
        <f t="shared" si="3"/>
        <v>0</v>
      </c>
      <c r="L79" s="207">
        <f t="shared" si="3"/>
        <v>0</v>
      </c>
    </row>
    <row r="80" spans="1:18" ht="15.75" hidden="1" customHeight="1" collapsed="1">
      <c r="A80" s="213">
        <v>2</v>
      </c>
      <c r="B80" s="211">
        <v>3</v>
      </c>
      <c r="C80" s="211">
        <v>2</v>
      </c>
      <c r="D80" s="211">
        <v>1</v>
      </c>
      <c r="E80" s="211">
        <v>1</v>
      </c>
      <c r="F80" s="214"/>
      <c r="G80" s="239" t="s">
        <v>78</v>
      </c>
      <c r="H80" s="206">
        <v>51</v>
      </c>
      <c r="I80" s="207">
        <f>SUM(I81)</f>
        <v>0</v>
      </c>
      <c r="J80" s="207">
        <f>SUM(J81)</f>
        <v>0</v>
      </c>
      <c r="K80" s="207">
        <f>SUM(K81)</f>
        <v>0</v>
      </c>
      <c r="L80" s="207">
        <f>SUM(L81)</f>
        <v>0</v>
      </c>
    </row>
    <row r="81" spans="1:12" ht="13.5" hidden="1" customHeight="1" collapsed="1">
      <c r="A81" s="213">
        <v>2</v>
      </c>
      <c r="B81" s="211">
        <v>3</v>
      </c>
      <c r="C81" s="211">
        <v>2</v>
      </c>
      <c r="D81" s="211">
        <v>1</v>
      </c>
      <c r="E81" s="211">
        <v>1</v>
      </c>
      <c r="F81" s="214">
        <v>1</v>
      </c>
      <c r="G81" s="239" t="s">
        <v>78</v>
      </c>
      <c r="H81" s="206">
        <v>52</v>
      </c>
      <c r="I81" s="226">
        <v>0</v>
      </c>
      <c r="J81" s="226">
        <v>0</v>
      </c>
      <c r="K81" s="226">
        <v>0</v>
      </c>
      <c r="L81" s="226">
        <v>0</v>
      </c>
    </row>
    <row r="82" spans="1:12" ht="16.5" hidden="1" customHeight="1" collapsed="1">
      <c r="A82" s="202">
        <v>2</v>
      </c>
      <c r="B82" s="203">
        <v>4</v>
      </c>
      <c r="C82" s="203"/>
      <c r="D82" s="203"/>
      <c r="E82" s="203"/>
      <c r="F82" s="205"/>
      <c r="G82" s="253" t="s">
        <v>79</v>
      </c>
      <c r="H82" s="206">
        <v>53</v>
      </c>
      <c r="I82" s="207">
        <f t="shared" ref="I82:L84" si="4">I83</f>
        <v>0</v>
      </c>
      <c r="J82" s="249">
        <f t="shared" si="4"/>
        <v>0</v>
      </c>
      <c r="K82" s="208">
        <f t="shared" si="4"/>
        <v>0</v>
      </c>
      <c r="L82" s="208">
        <f t="shared" si="4"/>
        <v>0</v>
      </c>
    </row>
    <row r="83" spans="1:12" ht="15.75" hidden="1" customHeight="1" collapsed="1">
      <c r="A83" s="218">
        <v>2</v>
      </c>
      <c r="B83" s="219">
        <v>4</v>
      </c>
      <c r="C83" s="219">
        <v>1</v>
      </c>
      <c r="D83" s="219"/>
      <c r="E83" s="219"/>
      <c r="F83" s="221"/>
      <c r="G83" s="223" t="s">
        <v>80</v>
      </c>
      <c r="H83" s="206">
        <v>54</v>
      </c>
      <c r="I83" s="207">
        <f t="shared" si="4"/>
        <v>0</v>
      </c>
      <c r="J83" s="249">
        <f t="shared" si="4"/>
        <v>0</v>
      </c>
      <c r="K83" s="208">
        <f t="shared" si="4"/>
        <v>0</v>
      </c>
      <c r="L83" s="208">
        <f t="shared" si="4"/>
        <v>0</v>
      </c>
    </row>
    <row r="84" spans="1:12" ht="17.25" hidden="1" customHeight="1" collapsed="1">
      <c r="A84" s="218">
        <v>2</v>
      </c>
      <c r="B84" s="219">
        <v>4</v>
      </c>
      <c r="C84" s="219">
        <v>1</v>
      </c>
      <c r="D84" s="219">
        <v>1</v>
      </c>
      <c r="E84" s="219"/>
      <c r="F84" s="221"/>
      <c r="G84" s="223" t="s">
        <v>80</v>
      </c>
      <c r="H84" s="206">
        <v>55</v>
      </c>
      <c r="I84" s="207">
        <f t="shared" si="4"/>
        <v>0</v>
      </c>
      <c r="J84" s="249">
        <f t="shared" si="4"/>
        <v>0</v>
      </c>
      <c r="K84" s="208">
        <f t="shared" si="4"/>
        <v>0</v>
      </c>
      <c r="L84" s="208">
        <f t="shared" si="4"/>
        <v>0</v>
      </c>
    </row>
    <row r="85" spans="1:12" ht="18" hidden="1" customHeight="1" collapsed="1">
      <c r="A85" s="218">
        <v>2</v>
      </c>
      <c r="B85" s="219">
        <v>4</v>
      </c>
      <c r="C85" s="219">
        <v>1</v>
      </c>
      <c r="D85" s="219">
        <v>1</v>
      </c>
      <c r="E85" s="219">
        <v>1</v>
      </c>
      <c r="F85" s="221"/>
      <c r="G85" s="223" t="s">
        <v>80</v>
      </c>
      <c r="H85" s="206">
        <v>56</v>
      </c>
      <c r="I85" s="207">
        <f>SUM(I86:I88)</f>
        <v>0</v>
      </c>
      <c r="J85" s="249">
        <f>SUM(J86:J88)</f>
        <v>0</v>
      </c>
      <c r="K85" s="208">
        <f>SUM(K86:K88)</f>
        <v>0</v>
      </c>
      <c r="L85" s="208">
        <f>SUM(L86:L88)</f>
        <v>0</v>
      </c>
    </row>
    <row r="86" spans="1:12" ht="14.25" hidden="1" customHeight="1" collapsed="1">
      <c r="A86" s="218">
        <v>2</v>
      </c>
      <c r="B86" s="219">
        <v>4</v>
      </c>
      <c r="C86" s="219">
        <v>1</v>
      </c>
      <c r="D86" s="219">
        <v>1</v>
      </c>
      <c r="E86" s="219">
        <v>1</v>
      </c>
      <c r="F86" s="221">
        <v>1</v>
      </c>
      <c r="G86" s="223" t="s">
        <v>81</v>
      </c>
      <c r="H86" s="206">
        <v>57</v>
      </c>
      <c r="I86" s="226">
        <v>0</v>
      </c>
      <c r="J86" s="226">
        <v>0</v>
      </c>
      <c r="K86" s="226">
        <v>0</v>
      </c>
      <c r="L86" s="226">
        <v>0</v>
      </c>
    </row>
    <row r="87" spans="1:12" ht="13.5" hidden="1" customHeight="1" collapsed="1">
      <c r="A87" s="218">
        <v>2</v>
      </c>
      <c r="B87" s="218">
        <v>4</v>
      </c>
      <c r="C87" s="218">
        <v>1</v>
      </c>
      <c r="D87" s="219">
        <v>1</v>
      </c>
      <c r="E87" s="219">
        <v>1</v>
      </c>
      <c r="F87" s="254">
        <v>2</v>
      </c>
      <c r="G87" s="220" t="s">
        <v>82</v>
      </c>
      <c r="H87" s="206">
        <v>58</v>
      </c>
      <c r="I87" s="226">
        <v>0</v>
      </c>
      <c r="J87" s="226">
        <v>0</v>
      </c>
      <c r="K87" s="226">
        <v>0</v>
      </c>
      <c r="L87" s="226">
        <v>0</v>
      </c>
    </row>
    <row r="88" spans="1:12" hidden="1" collapsed="1">
      <c r="A88" s="218">
        <v>2</v>
      </c>
      <c r="B88" s="219">
        <v>4</v>
      </c>
      <c r="C88" s="218">
        <v>1</v>
      </c>
      <c r="D88" s="219">
        <v>1</v>
      </c>
      <c r="E88" s="219">
        <v>1</v>
      </c>
      <c r="F88" s="254">
        <v>3</v>
      </c>
      <c r="G88" s="220" t="s">
        <v>83</v>
      </c>
      <c r="H88" s="206">
        <v>59</v>
      </c>
      <c r="I88" s="226">
        <v>0</v>
      </c>
      <c r="J88" s="226">
        <v>0</v>
      </c>
      <c r="K88" s="226">
        <v>0</v>
      </c>
      <c r="L88" s="226">
        <v>0</v>
      </c>
    </row>
    <row r="89" spans="1:12" hidden="1" collapsed="1">
      <c r="A89" s="202">
        <v>2</v>
      </c>
      <c r="B89" s="203">
        <v>5</v>
      </c>
      <c r="C89" s="202"/>
      <c r="D89" s="203"/>
      <c r="E89" s="203"/>
      <c r="F89" s="255"/>
      <c r="G89" s="204" t="s">
        <v>84</v>
      </c>
      <c r="H89" s="206">
        <v>60</v>
      </c>
      <c r="I89" s="207">
        <f>SUM(I90+I95+I100)</f>
        <v>0</v>
      </c>
      <c r="J89" s="249">
        <f>SUM(J90+J95+J100)</f>
        <v>0</v>
      </c>
      <c r="K89" s="208">
        <f>SUM(K90+K95+K100)</f>
        <v>0</v>
      </c>
      <c r="L89" s="208">
        <f>SUM(L90+L95+L100)</f>
        <v>0</v>
      </c>
    </row>
    <row r="90" spans="1:12" hidden="1" collapsed="1">
      <c r="A90" s="213">
        <v>2</v>
      </c>
      <c r="B90" s="211">
        <v>5</v>
      </c>
      <c r="C90" s="213">
        <v>1</v>
      </c>
      <c r="D90" s="211"/>
      <c r="E90" s="211"/>
      <c r="F90" s="256"/>
      <c r="G90" s="212" t="s">
        <v>85</v>
      </c>
      <c r="H90" s="206">
        <v>61</v>
      </c>
      <c r="I90" s="229">
        <f t="shared" ref="I90:L91" si="5">I91</f>
        <v>0</v>
      </c>
      <c r="J90" s="251">
        <f t="shared" si="5"/>
        <v>0</v>
      </c>
      <c r="K90" s="230">
        <f t="shared" si="5"/>
        <v>0</v>
      </c>
      <c r="L90" s="230">
        <f t="shared" si="5"/>
        <v>0</v>
      </c>
    </row>
    <row r="91" spans="1:12" hidden="1" collapsed="1">
      <c r="A91" s="218">
        <v>2</v>
      </c>
      <c r="B91" s="219">
        <v>5</v>
      </c>
      <c r="C91" s="218">
        <v>1</v>
      </c>
      <c r="D91" s="219">
        <v>1</v>
      </c>
      <c r="E91" s="219"/>
      <c r="F91" s="254"/>
      <c r="G91" s="220" t="s">
        <v>85</v>
      </c>
      <c r="H91" s="206">
        <v>62</v>
      </c>
      <c r="I91" s="207">
        <f t="shared" si="5"/>
        <v>0</v>
      </c>
      <c r="J91" s="249">
        <f t="shared" si="5"/>
        <v>0</v>
      </c>
      <c r="K91" s="208">
        <f t="shared" si="5"/>
        <v>0</v>
      </c>
      <c r="L91" s="208">
        <f t="shared" si="5"/>
        <v>0</v>
      </c>
    </row>
    <row r="92" spans="1:12" hidden="1" collapsed="1">
      <c r="A92" s="218">
        <v>2</v>
      </c>
      <c r="B92" s="219">
        <v>5</v>
      </c>
      <c r="C92" s="218">
        <v>1</v>
      </c>
      <c r="D92" s="219">
        <v>1</v>
      </c>
      <c r="E92" s="219">
        <v>1</v>
      </c>
      <c r="F92" s="254"/>
      <c r="G92" s="220" t="s">
        <v>85</v>
      </c>
      <c r="H92" s="206">
        <v>63</v>
      </c>
      <c r="I92" s="207">
        <f>SUM(I93:I94)</f>
        <v>0</v>
      </c>
      <c r="J92" s="249">
        <f>SUM(J93:J94)</f>
        <v>0</v>
      </c>
      <c r="K92" s="208">
        <f>SUM(K93:K94)</f>
        <v>0</v>
      </c>
      <c r="L92" s="208">
        <f>SUM(L93:L94)</f>
        <v>0</v>
      </c>
    </row>
    <row r="93" spans="1:12" ht="25.5" hidden="1" customHeight="1" collapsed="1">
      <c r="A93" s="218">
        <v>2</v>
      </c>
      <c r="B93" s="219">
        <v>5</v>
      </c>
      <c r="C93" s="218">
        <v>1</v>
      </c>
      <c r="D93" s="219">
        <v>1</v>
      </c>
      <c r="E93" s="219">
        <v>1</v>
      </c>
      <c r="F93" s="254">
        <v>1</v>
      </c>
      <c r="G93" s="220" t="s">
        <v>86</v>
      </c>
      <c r="H93" s="206">
        <v>64</v>
      </c>
      <c r="I93" s="226">
        <v>0</v>
      </c>
      <c r="J93" s="226">
        <v>0</v>
      </c>
      <c r="K93" s="226">
        <v>0</v>
      </c>
      <c r="L93" s="226">
        <v>0</v>
      </c>
    </row>
    <row r="94" spans="1:12" ht="15.75" hidden="1" customHeight="1" collapsed="1">
      <c r="A94" s="218">
        <v>2</v>
      </c>
      <c r="B94" s="219">
        <v>5</v>
      </c>
      <c r="C94" s="218">
        <v>1</v>
      </c>
      <c r="D94" s="219">
        <v>1</v>
      </c>
      <c r="E94" s="219">
        <v>1</v>
      </c>
      <c r="F94" s="254">
        <v>2</v>
      </c>
      <c r="G94" s="220" t="s">
        <v>87</v>
      </c>
      <c r="H94" s="206">
        <v>65</v>
      </c>
      <c r="I94" s="226">
        <v>0</v>
      </c>
      <c r="J94" s="226">
        <v>0</v>
      </c>
      <c r="K94" s="226">
        <v>0</v>
      </c>
      <c r="L94" s="226">
        <v>0</v>
      </c>
    </row>
    <row r="95" spans="1:12" ht="12" hidden="1" customHeight="1" collapsed="1">
      <c r="A95" s="218">
        <v>2</v>
      </c>
      <c r="B95" s="219">
        <v>5</v>
      </c>
      <c r="C95" s="218">
        <v>2</v>
      </c>
      <c r="D95" s="219"/>
      <c r="E95" s="219"/>
      <c r="F95" s="254"/>
      <c r="G95" s="220" t="s">
        <v>88</v>
      </c>
      <c r="H95" s="206">
        <v>66</v>
      </c>
      <c r="I95" s="207">
        <f t="shared" ref="I95:L96" si="6">I96</f>
        <v>0</v>
      </c>
      <c r="J95" s="249">
        <f t="shared" si="6"/>
        <v>0</v>
      </c>
      <c r="K95" s="208">
        <f t="shared" si="6"/>
        <v>0</v>
      </c>
      <c r="L95" s="207">
        <f t="shared" si="6"/>
        <v>0</v>
      </c>
    </row>
    <row r="96" spans="1:12" ht="15.75" hidden="1" customHeight="1" collapsed="1">
      <c r="A96" s="223">
        <v>2</v>
      </c>
      <c r="B96" s="218">
        <v>5</v>
      </c>
      <c r="C96" s="219">
        <v>2</v>
      </c>
      <c r="D96" s="220">
        <v>1</v>
      </c>
      <c r="E96" s="218"/>
      <c r="F96" s="254"/>
      <c r="G96" s="220" t="s">
        <v>88</v>
      </c>
      <c r="H96" s="206">
        <v>67</v>
      </c>
      <c r="I96" s="207">
        <f t="shared" si="6"/>
        <v>0</v>
      </c>
      <c r="J96" s="249">
        <f t="shared" si="6"/>
        <v>0</v>
      </c>
      <c r="K96" s="208">
        <f t="shared" si="6"/>
        <v>0</v>
      </c>
      <c r="L96" s="207">
        <f t="shared" si="6"/>
        <v>0</v>
      </c>
    </row>
    <row r="97" spans="1:12" ht="15" hidden="1" customHeight="1" collapsed="1">
      <c r="A97" s="223">
        <v>2</v>
      </c>
      <c r="B97" s="218">
        <v>5</v>
      </c>
      <c r="C97" s="219">
        <v>2</v>
      </c>
      <c r="D97" s="220">
        <v>1</v>
      </c>
      <c r="E97" s="218">
        <v>1</v>
      </c>
      <c r="F97" s="254"/>
      <c r="G97" s="220" t="s">
        <v>88</v>
      </c>
      <c r="H97" s="206">
        <v>68</v>
      </c>
      <c r="I97" s="207">
        <f>SUM(I98:I99)</f>
        <v>0</v>
      </c>
      <c r="J97" s="249">
        <f>SUM(J98:J99)</f>
        <v>0</v>
      </c>
      <c r="K97" s="208">
        <f>SUM(K98:K99)</f>
        <v>0</v>
      </c>
      <c r="L97" s="207">
        <f>SUM(L98:L99)</f>
        <v>0</v>
      </c>
    </row>
    <row r="98" spans="1:12" ht="25.5" hidden="1" customHeight="1" collapsed="1">
      <c r="A98" s="223">
        <v>2</v>
      </c>
      <c r="B98" s="218">
        <v>5</v>
      </c>
      <c r="C98" s="219">
        <v>2</v>
      </c>
      <c r="D98" s="220">
        <v>1</v>
      </c>
      <c r="E98" s="218">
        <v>1</v>
      </c>
      <c r="F98" s="254">
        <v>1</v>
      </c>
      <c r="G98" s="220" t="s">
        <v>89</v>
      </c>
      <c r="H98" s="206">
        <v>69</v>
      </c>
      <c r="I98" s="226">
        <v>0</v>
      </c>
      <c r="J98" s="226">
        <v>0</v>
      </c>
      <c r="K98" s="226">
        <v>0</v>
      </c>
      <c r="L98" s="226">
        <v>0</v>
      </c>
    </row>
    <row r="99" spans="1:12" ht="25.5" hidden="1" customHeight="1" collapsed="1">
      <c r="A99" s="223">
        <v>2</v>
      </c>
      <c r="B99" s="218">
        <v>5</v>
      </c>
      <c r="C99" s="219">
        <v>2</v>
      </c>
      <c r="D99" s="220">
        <v>1</v>
      </c>
      <c r="E99" s="218">
        <v>1</v>
      </c>
      <c r="F99" s="254">
        <v>2</v>
      </c>
      <c r="G99" s="220" t="s">
        <v>90</v>
      </c>
      <c r="H99" s="206">
        <v>70</v>
      </c>
      <c r="I99" s="226">
        <v>0</v>
      </c>
      <c r="J99" s="226">
        <v>0</v>
      </c>
      <c r="K99" s="226">
        <v>0</v>
      </c>
      <c r="L99" s="226">
        <v>0</v>
      </c>
    </row>
    <row r="100" spans="1:12" ht="28.5" hidden="1" customHeight="1" collapsed="1">
      <c r="A100" s="223">
        <v>2</v>
      </c>
      <c r="B100" s="218">
        <v>5</v>
      </c>
      <c r="C100" s="219">
        <v>3</v>
      </c>
      <c r="D100" s="220"/>
      <c r="E100" s="218"/>
      <c r="F100" s="254"/>
      <c r="G100" s="220" t="s">
        <v>91</v>
      </c>
      <c r="H100" s="206">
        <v>71</v>
      </c>
      <c r="I100" s="207">
        <f t="shared" ref="I100:L101" si="7">I101</f>
        <v>0</v>
      </c>
      <c r="J100" s="249">
        <f t="shared" si="7"/>
        <v>0</v>
      </c>
      <c r="K100" s="208">
        <f t="shared" si="7"/>
        <v>0</v>
      </c>
      <c r="L100" s="207">
        <f t="shared" si="7"/>
        <v>0</v>
      </c>
    </row>
    <row r="101" spans="1:12" ht="27" hidden="1" customHeight="1" collapsed="1">
      <c r="A101" s="223">
        <v>2</v>
      </c>
      <c r="B101" s="218">
        <v>5</v>
      </c>
      <c r="C101" s="219">
        <v>3</v>
      </c>
      <c r="D101" s="220">
        <v>1</v>
      </c>
      <c r="E101" s="218"/>
      <c r="F101" s="254"/>
      <c r="G101" s="220" t="s">
        <v>92</v>
      </c>
      <c r="H101" s="206">
        <v>72</v>
      </c>
      <c r="I101" s="207">
        <f t="shared" si="7"/>
        <v>0</v>
      </c>
      <c r="J101" s="249">
        <f t="shared" si="7"/>
        <v>0</v>
      </c>
      <c r="K101" s="208">
        <f t="shared" si="7"/>
        <v>0</v>
      </c>
      <c r="L101" s="207">
        <f t="shared" si="7"/>
        <v>0</v>
      </c>
    </row>
    <row r="102" spans="1:12" ht="30" hidden="1" customHeight="1" collapsed="1">
      <c r="A102" s="231">
        <v>2</v>
      </c>
      <c r="B102" s="232">
        <v>5</v>
      </c>
      <c r="C102" s="233">
        <v>3</v>
      </c>
      <c r="D102" s="234">
        <v>1</v>
      </c>
      <c r="E102" s="232">
        <v>1</v>
      </c>
      <c r="F102" s="257"/>
      <c r="G102" s="234" t="s">
        <v>92</v>
      </c>
      <c r="H102" s="206">
        <v>73</v>
      </c>
      <c r="I102" s="217">
        <f>SUM(I103:I104)</f>
        <v>0</v>
      </c>
      <c r="J102" s="252">
        <f>SUM(J103:J104)</f>
        <v>0</v>
      </c>
      <c r="K102" s="216">
        <f>SUM(K103:K104)</f>
        <v>0</v>
      </c>
      <c r="L102" s="217">
        <f>SUM(L103:L104)</f>
        <v>0</v>
      </c>
    </row>
    <row r="103" spans="1:12" ht="26.25" hidden="1" customHeight="1" collapsed="1">
      <c r="A103" s="223">
        <v>2</v>
      </c>
      <c r="B103" s="218">
        <v>5</v>
      </c>
      <c r="C103" s="219">
        <v>3</v>
      </c>
      <c r="D103" s="220">
        <v>1</v>
      </c>
      <c r="E103" s="218">
        <v>1</v>
      </c>
      <c r="F103" s="254">
        <v>1</v>
      </c>
      <c r="G103" s="220" t="s">
        <v>92</v>
      </c>
      <c r="H103" s="206">
        <v>74</v>
      </c>
      <c r="I103" s="226">
        <v>0</v>
      </c>
      <c r="J103" s="226">
        <v>0</v>
      </c>
      <c r="K103" s="226">
        <v>0</v>
      </c>
      <c r="L103" s="226">
        <v>0</v>
      </c>
    </row>
    <row r="104" spans="1:12" ht="26.25" hidden="1" customHeight="1" collapsed="1">
      <c r="A104" s="231">
        <v>2</v>
      </c>
      <c r="B104" s="232">
        <v>5</v>
      </c>
      <c r="C104" s="233">
        <v>3</v>
      </c>
      <c r="D104" s="234">
        <v>1</v>
      </c>
      <c r="E104" s="232">
        <v>1</v>
      </c>
      <c r="F104" s="257">
        <v>2</v>
      </c>
      <c r="G104" s="234" t="s">
        <v>93</v>
      </c>
      <c r="H104" s="206">
        <v>75</v>
      </c>
      <c r="I104" s="226">
        <v>0</v>
      </c>
      <c r="J104" s="226">
        <v>0</v>
      </c>
      <c r="K104" s="226">
        <v>0</v>
      </c>
      <c r="L104" s="226">
        <v>0</v>
      </c>
    </row>
    <row r="105" spans="1:12" ht="27.75" hidden="1" customHeight="1" collapsed="1">
      <c r="A105" s="231">
        <v>2</v>
      </c>
      <c r="B105" s="232">
        <v>5</v>
      </c>
      <c r="C105" s="233">
        <v>3</v>
      </c>
      <c r="D105" s="234">
        <v>2</v>
      </c>
      <c r="E105" s="232"/>
      <c r="F105" s="257"/>
      <c r="G105" s="234" t="s">
        <v>94</v>
      </c>
      <c r="H105" s="206">
        <v>76</v>
      </c>
      <c r="I105" s="217">
        <f>I106</f>
        <v>0</v>
      </c>
      <c r="J105" s="217">
        <f>J106</f>
        <v>0</v>
      </c>
      <c r="K105" s="217">
        <f>K106</f>
        <v>0</v>
      </c>
      <c r="L105" s="217">
        <f>L106</f>
        <v>0</v>
      </c>
    </row>
    <row r="106" spans="1:12" ht="25.5" hidden="1" customHeight="1" collapsed="1">
      <c r="A106" s="231">
        <v>2</v>
      </c>
      <c r="B106" s="232">
        <v>5</v>
      </c>
      <c r="C106" s="233">
        <v>3</v>
      </c>
      <c r="D106" s="234">
        <v>2</v>
      </c>
      <c r="E106" s="232">
        <v>1</v>
      </c>
      <c r="F106" s="257"/>
      <c r="G106" s="234" t="s">
        <v>94</v>
      </c>
      <c r="H106" s="206">
        <v>77</v>
      </c>
      <c r="I106" s="217">
        <f>SUM(I107:I108)</f>
        <v>0</v>
      </c>
      <c r="J106" s="217">
        <f>SUM(J107:J108)</f>
        <v>0</v>
      </c>
      <c r="K106" s="217">
        <f>SUM(K107:K108)</f>
        <v>0</v>
      </c>
      <c r="L106" s="217">
        <f>SUM(L107:L108)</f>
        <v>0</v>
      </c>
    </row>
    <row r="107" spans="1:12" ht="30" hidden="1" customHeight="1" collapsed="1">
      <c r="A107" s="231">
        <v>2</v>
      </c>
      <c r="B107" s="232">
        <v>5</v>
      </c>
      <c r="C107" s="233">
        <v>3</v>
      </c>
      <c r="D107" s="234">
        <v>2</v>
      </c>
      <c r="E107" s="232">
        <v>1</v>
      </c>
      <c r="F107" s="257">
        <v>1</v>
      </c>
      <c r="G107" s="234" t="s">
        <v>94</v>
      </c>
      <c r="H107" s="206">
        <v>78</v>
      </c>
      <c r="I107" s="226">
        <v>0</v>
      </c>
      <c r="J107" s="226">
        <v>0</v>
      </c>
      <c r="K107" s="226">
        <v>0</v>
      </c>
      <c r="L107" s="226">
        <v>0</v>
      </c>
    </row>
    <row r="108" spans="1:12" ht="18" hidden="1" customHeight="1" collapsed="1">
      <c r="A108" s="231">
        <v>2</v>
      </c>
      <c r="B108" s="232">
        <v>5</v>
      </c>
      <c r="C108" s="233">
        <v>3</v>
      </c>
      <c r="D108" s="234">
        <v>2</v>
      </c>
      <c r="E108" s="232">
        <v>1</v>
      </c>
      <c r="F108" s="257">
        <v>2</v>
      </c>
      <c r="G108" s="234" t="s">
        <v>95</v>
      </c>
      <c r="H108" s="206">
        <v>79</v>
      </c>
      <c r="I108" s="226">
        <v>0</v>
      </c>
      <c r="J108" s="226">
        <v>0</v>
      </c>
      <c r="K108" s="226">
        <v>0</v>
      </c>
      <c r="L108" s="226">
        <v>0</v>
      </c>
    </row>
    <row r="109" spans="1:12" ht="16.5" hidden="1" customHeight="1" collapsed="1">
      <c r="A109" s="253">
        <v>2</v>
      </c>
      <c r="B109" s="202">
        <v>6</v>
      </c>
      <c r="C109" s="203"/>
      <c r="D109" s="204"/>
      <c r="E109" s="202"/>
      <c r="F109" s="255"/>
      <c r="G109" s="258" t="s">
        <v>96</v>
      </c>
      <c r="H109" s="206">
        <v>80</v>
      </c>
      <c r="I109" s="207">
        <f>SUM(I110+I115+I119+I123+I127)</f>
        <v>0</v>
      </c>
      <c r="J109" s="249">
        <f>SUM(J110+J115+J119+J123+J127)</f>
        <v>0</v>
      </c>
      <c r="K109" s="208">
        <f>SUM(K110+K115+K119+K123+K127)</f>
        <v>0</v>
      </c>
      <c r="L109" s="207">
        <f>SUM(L110+L115+L119+L123+L127)</f>
        <v>0</v>
      </c>
    </row>
    <row r="110" spans="1:12" ht="14.25" hidden="1" customHeight="1" collapsed="1">
      <c r="A110" s="231">
        <v>2</v>
      </c>
      <c r="B110" s="232">
        <v>6</v>
      </c>
      <c r="C110" s="233">
        <v>1</v>
      </c>
      <c r="D110" s="234"/>
      <c r="E110" s="232"/>
      <c r="F110" s="257"/>
      <c r="G110" s="234" t="s">
        <v>97</v>
      </c>
      <c r="H110" s="206">
        <v>81</v>
      </c>
      <c r="I110" s="217">
        <f t="shared" ref="I110:L111" si="8">I111</f>
        <v>0</v>
      </c>
      <c r="J110" s="252">
        <f t="shared" si="8"/>
        <v>0</v>
      </c>
      <c r="K110" s="216">
        <f t="shared" si="8"/>
        <v>0</v>
      </c>
      <c r="L110" s="217">
        <f t="shared" si="8"/>
        <v>0</v>
      </c>
    </row>
    <row r="111" spans="1:12" ht="14.25" hidden="1" customHeight="1" collapsed="1">
      <c r="A111" s="223">
        <v>2</v>
      </c>
      <c r="B111" s="218">
        <v>6</v>
      </c>
      <c r="C111" s="219">
        <v>1</v>
      </c>
      <c r="D111" s="220">
        <v>1</v>
      </c>
      <c r="E111" s="218"/>
      <c r="F111" s="254"/>
      <c r="G111" s="220" t="s">
        <v>97</v>
      </c>
      <c r="H111" s="206">
        <v>82</v>
      </c>
      <c r="I111" s="207">
        <f t="shared" si="8"/>
        <v>0</v>
      </c>
      <c r="J111" s="249">
        <f t="shared" si="8"/>
        <v>0</v>
      </c>
      <c r="K111" s="208">
        <f t="shared" si="8"/>
        <v>0</v>
      </c>
      <c r="L111" s="207">
        <f t="shared" si="8"/>
        <v>0</v>
      </c>
    </row>
    <row r="112" spans="1:12" hidden="1" collapsed="1">
      <c r="A112" s="223">
        <v>2</v>
      </c>
      <c r="B112" s="218">
        <v>6</v>
      </c>
      <c r="C112" s="219">
        <v>1</v>
      </c>
      <c r="D112" s="220">
        <v>1</v>
      </c>
      <c r="E112" s="218">
        <v>1</v>
      </c>
      <c r="F112" s="254"/>
      <c r="G112" s="220" t="s">
        <v>97</v>
      </c>
      <c r="H112" s="206">
        <v>83</v>
      </c>
      <c r="I112" s="207">
        <f>SUM(I113:I114)</f>
        <v>0</v>
      </c>
      <c r="J112" s="249">
        <f>SUM(J113:J114)</f>
        <v>0</v>
      </c>
      <c r="K112" s="208">
        <f>SUM(K113:K114)</f>
        <v>0</v>
      </c>
      <c r="L112" s="207">
        <f>SUM(L113:L114)</f>
        <v>0</v>
      </c>
    </row>
    <row r="113" spans="1:12" ht="13.5" hidden="1" customHeight="1" collapsed="1">
      <c r="A113" s="223">
        <v>2</v>
      </c>
      <c r="B113" s="218">
        <v>6</v>
      </c>
      <c r="C113" s="219">
        <v>1</v>
      </c>
      <c r="D113" s="220">
        <v>1</v>
      </c>
      <c r="E113" s="218">
        <v>1</v>
      </c>
      <c r="F113" s="254">
        <v>1</v>
      </c>
      <c r="G113" s="220" t="s">
        <v>98</v>
      </c>
      <c r="H113" s="206">
        <v>84</v>
      </c>
      <c r="I113" s="226">
        <v>0</v>
      </c>
      <c r="J113" s="226">
        <v>0</v>
      </c>
      <c r="K113" s="226">
        <v>0</v>
      </c>
      <c r="L113" s="226">
        <v>0</v>
      </c>
    </row>
    <row r="114" spans="1:12" hidden="1" collapsed="1">
      <c r="A114" s="239">
        <v>2</v>
      </c>
      <c r="B114" s="213">
        <v>6</v>
      </c>
      <c r="C114" s="211">
        <v>1</v>
      </c>
      <c r="D114" s="212">
        <v>1</v>
      </c>
      <c r="E114" s="213">
        <v>1</v>
      </c>
      <c r="F114" s="256">
        <v>2</v>
      </c>
      <c r="G114" s="212" t="s">
        <v>99</v>
      </c>
      <c r="H114" s="206">
        <v>85</v>
      </c>
      <c r="I114" s="224">
        <v>0</v>
      </c>
      <c r="J114" s="224">
        <v>0</v>
      </c>
      <c r="K114" s="224">
        <v>0</v>
      </c>
      <c r="L114" s="224">
        <v>0</v>
      </c>
    </row>
    <row r="115" spans="1:12" ht="25.5" hidden="1" customHeight="1" collapsed="1">
      <c r="A115" s="223">
        <v>2</v>
      </c>
      <c r="B115" s="218">
        <v>6</v>
      </c>
      <c r="C115" s="219">
        <v>2</v>
      </c>
      <c r="D115" s="220"/>
      <c r="E115" s="218"/>
      <c r="F115" s="254"/>
      <c r="G115" s="220" t="s">
        <v>100</v>
      </c>
      <c r="H115" s="206">
        <v>86</v>
      </c>
      <c r="I115" s="207">
        <f t="shared" ref="I115:L117" si="9">I116</f>
        <v>0</v>
      </c>
      <c r="J115" s="249">
        <f t="shared" si="9"/>
        <v>0</v>
      </c>
      <c r="K115" s="208">
        <f t="shared" si="9"/>
        <v>0</v>
      </c>
      <c r="L115" s="207">
        <f t="shared" si="9"/>
        <v>0</v>
      </c>
    </row>
    <row r="116" spans="1:12" ht="14.25" hidden="1" customHeight="1" collapsed="1">
      <c r="A116" s="223">
        <v>2</v>
      </c>
      <c r="B116" s="218">
        <v>6</v>
      </c>
      <c r="C116" s="219">
        <v>2</v>
      </c>
      <c r="D116" s="220">
        <v>1</v>
      </c>
      <c r="E116" s="218"/>
      <c r="F116" s="254"/>
      <c r="G116" s="220" t="s">
        <v>100</v>
      </c>
      <c r="H116" s="206">
        <v>87</v>
      </c>
      <c r="I116" s="207">
        <f t="shared" si="9"/>
        <v>0</v>
      </c>
      <c r="J116" s="249">
        <f t="shared" si="9"/>
        <v>0</v>
      </c>
      <c r="K116" s="208">
        <f t="shared" si="9"/>
        <v>0</v>
      </c>
      <c r="L116" s="207">
        <f t="shared" si="9"/>
        <v>0</v>
      </c>
    </row>
    <row r="117" spans="1:12" ht="14.25" hidden="1" customHeight="1" collapsed="1">
      <c r="A117" s="223">
        <v>2</v>
      </c>
      <c r="B117" s="218">
        <v>6</v>
      </c>
      <c r="C117" s="219">
        <v>2</v>
      </c>
      <c r="D117" s="220">
        <v>1</v>
      </c>
      <c r="E117" s="218">
        <v>1</v>
      </c>
      <c r="F117" s="254"/>
      <c r="G117" s="220" t="s">
        <v>100</v>
      </c>
      <c r="H117" s="206">
        <v>88</v>
      </c>
      <c r="I117" s="259">
        <f t="shared" si="9"/>
        <v>0</v>
      </c>
      <c r="J117" s="260">
        <f t="shared" si="9"/>
        <v>0</v>
      </c>
      <c r="K117" s="261">
        <f t="shared" si="9"/>
        <v>0</v>
      </c>
      <c r="L117" s="259">
        <f t="shared" si="9"/>
        <v>0</v>
      </c>
    </row>
    <row r="118" spans="1:12" ht="25.5" hidden="1" customHeight="1" collapsed="1">
      <c r="A118" s="223">
        <v>2</v>
      </c>
      <c r="B118" s="218">
        <v>6</v>
      </c>
      <c r="C118" s="219">
        <v>2</v>
      </c>
      <c r="D118" s="220">
        <v>1</v>
      </c>
      <c r="E118" s="218">
        <v>1</v>
      </c>
      <c r="F118" s="254">
        <v>1</v>
      </c>
      <c r="G118" s="220" t="s">
        <v>100</v>
      </c>
      <c r="H118" s="206">
        <v>89</v>
      </c>
      <c r="I118" s="226">
        <v>0</v>
      </c>
      <c r="J118" s="226">
        <v>0</v>
      </c>
      <c r="K118" s="226">
        <v>0</v>
      </c>
      <c r="L118" s="226">
        <v>0</v>
      </c>
    </row>
    <row r="119" spans="1:12" ht="26.25" hidden="1" customHeight="1" collapsed="1">
      <c r="A119" s="239">
        <v>2</v>
      </c>
      <c r="B119" s="213">
        <v>6</v>
      </c>
      <c r="C119" s="211">
        <v>3</v>
      </c>
      <c r="D119" s="212"/>
      <c r="E119" s="213"/>
      <c r="F119" s="256"/>
      <c r="G119" s="212" t="s">
        <v>101</v>
      </c>
      <c r="H119" s="206">
        <v>90</v>
      </c>
      <c r="I119" s="229">
        <f t="shared" ref="I119:L121" si="10">I120</f>
        <v>0</v>
      </c>
      <c r="J119" s="251">
        <f t="shared" si="10"/>
        <v>0</v>
      </c>
      <c r="K119" s="230">
        <f t="shared" si="10"/>
        <v>0</v>
      </c>
      <c r="L119" s="229">
        <f t="shared" si="10"/>
        <v>0</v>
      </c>
    </row>
    <row r="120" spans="1:12" ht="25.5" hidden="1" customHeight="1" collapsed="1">
      <c r="A120" s="223">
        <v>2</v>
      </c>
      <c r="B120" s="218">
        <v>6</v>
      </c>
      <c r="C120" s="219">
        <v>3</v>
      </c>
      <c r="D120" s="220">
        <v>1</v>
      </c>
      <c r="E120" s="218"/>
      <c r="F120" s="254"/>
      <c r="G120" s="220" t="s">
        <v>101</v>
      </c>
      <c r="H120" s="206">
        <v>91</v>
      </c>
      <c r="I120" s="207">
        <f t="shared" si="10"/>
        <v>0</v>
      </c>
      <c r="J120" s="249">
        <f t="shared" si="10"/>
        <v>0</v>
      </c>
      <c r="K120" s="208">
        <f t="shared" si="10"/>
        <v>0</v>
      </c>
      <c r="L120" s="207">
        <f t="shared" si="10"/>
        <v>0</v>
      </c>
    </row>
    <row r="121" spans="1:12" ht="26.25" hidden="1" customHeight="1" collapsed="1">
      <c r="A121" s="223">
        <v>2</v>
      </c>
      <c r="B121" s="218">
        <v>6</v>
      </c>
      <c r="C121" s="219">
        <v>3</v>
      </c>
      <c r="D121" s="220">
        <v>1</v>
      </c>
      <c r="E121" s="218">
        <v>1</v>
      </c>
      <c r="F121" s="254"/>
      <c r="G121" s="220" t="s">
        <v>101</v>
      </c>
      <c r="H121" s="206">
        <v>92</v>
      </c>
      <c r="I121" s="207">
        <f t="shared" si="10"/>
        <v>0</v>
      </c>
      <c r="J121" s="249">
        <f t="shared" si="10"/>
        <v>0</v>
      </c>
      <c r="K121" s="208">
        <f t="shared" si="10"/>
        <v>0</v>
      </c>
      <c r="L121" s="207">
        <f t="shared" si="10"/>
        <v>0</v>
      </c>
    </row>
    <row r="122" spans="1:12" ht="27" hidden="1" customHeight="1" collapsed="1">
      <c r="A122" s="223">
        <v>2</v>
      </c>
      <c r="B122" s="218">
        <v>6</v>
      </c>
      <c r="C122" s="219">
        <v>3</v>
      </c>
      <c r="D122" s="220">
        <v>1</v>
      </c>
      <c r="E122" s="218">
        <v>1</v>
      </c>
      <c r="F122" s="254">
        <v>1</v>
      </c>
      <c r="G122" s="220" t="s">
        <v>101</v>
      </c>
      <c r="H122" s="206">
        <v>93</v>
      </c>
      <c r="I122" s="226">
        <v>0</v>
      </c>
      <c r="J122" s="226">
        <v>0</v>
      </c>
      <c r="K122" s="226">
        <v>0</v>
      </c>
      <c r="L122" s="226">
        <v>0</v>
      </c>
    </row>
    <row r="123" spans="1:12" ht="25.5" hidden="1" customHeight="1" collapsed="1">
      <c r="A123" s="239">
        <v>2</v>
      </c>
      <c r="B123" s="213">
        <v>6</v>
      </c>
      <c r="C123" s="211">
        <v>4</v>
      </c>
      <c r="D123" s="212"/>
      <c r="E123" s="213"/>
      <c r="F123" s="256"/>
      <c r="G123" s="212" t="s">
        <v>102</v>
      </c>
      <c r="H123" s="206">
        <v>94</v>
      </c>
      <c r="I123" s="229">
        <f t="shared" ref="I123:L125" si="11">I124</f>
        <v>0</v>
      </c>
      <c r="J123" s="251">
        <f t="shared" si="11"/>
        <v>0</v>
      </c>
      <c r="K123" s="230">
        <f t="shared" si="11"/>
        <v>0</v>
      </c>
      <c r="L123" s="229">
        <f t="shared" si="11"/>
        <v>0</v>
      </c>
    </row>
    <row r="124" spans="1:12" ht="27" hidden="1" customHeight="1" collapsed="1">
      <c r="A124" s="223">
        <v>2</v>
      </c>
      <c r="B124" s="218">
        <v>6</v>
      </c>
      <c r="C124" s="219">
        <v>4</v>
      </c>
      <c r="D124" s="220">
        <v>1</v>
      </c>
      <c r="E124" s="218"/>
      <c r="F124" s="254"/>
      <c r="G124" s="220" t="s">
        <v>102</v>
      </c>
      <c r="H124" s="206">
        <v>95</v>
      </c>
      <c r="I124" s="207">
        <f t="shared" si="11"/>
        <v>0</v>
      </c>
      <c r="J124" s="249">
        <f t="shared" si="11"/>
        <v>0</v>
      </c>
      <c r="K124" s="208">
        <f t="shared" si="11"/>
        <v>0</v>
      </c>
      <c r="L124" s="207">
        <f t="shared" si="11"/>
        <v>0</v>
      </c>
    </row>
    <row r="125" spans="1:12" ht="27" hidden="1" customHeight="1" collapsed="1">
      <c r="A125" s="223">
        <v>2</v>
      </c>
      <c r="B125" s="218">
        <v>6</v>
      </c>
      <c r="C125" s="219">
        <v>4</v>
      </c>
      <c r="D125" s="220">
        <v>1</v>
      </c>
      <c r="E125" s="218">
        <v>1</v>
      </c>
      <c r="F125" s="254"/>
      <c r="G125" s="220" t="s">
        <v>102</v>
      </c>
      <c r="H125" s="206">
        <v>96</v>
      </c>
      <c r="I125" s="207">
        <f t="shared" si="11"/>
        <v>0</v>
      </c>
      <c r="J125" s="249">
        <f t="shared" si="11"/>
        <v>0</v>
      </c>
      <c r="K125" s="208">
        <f t="shared" si="11"/>
        <v>0</v>
      </c>
      <c r="L125" s="207">
        <f t="shared" si="11"/>
        <v>0</v>
      </c>
    </row>
    <row r="126" spans="1:12" ht="27.75" hidden="1" customHeight="1" collapsed="1">
      <c r="A126" s="223">
        <v>2</v>
      </c>
      <c r="B126" s="218">
        <v>6</v>
      </c>
      <c r="C126" s="219">
        <v>4</v>
      </c>
      <c r="D126" s="220">
        <v>1</v>
      </c>
      <c r="E126" s="218">
        <v>1</v>
      </c>
      <c r="F126" s="254">
        <v>1</v>
      </c>
      <c r="G126" s="220" t="s">
        <v>102</v>
      </c>
      <c r="H126" s="206">
        <v>97</v>
      </c>
      <c r="I126" s="226">
        <v>0</v>
      </c>
      <c r="J126" s="226">
        <v>0</v>
      </c>
      <c r="K126" s="226">
        <v>0</v>
      </c>
      <c r="L126" s="226">
        <v>0</v>
      </c>
    </row>
    <row r="127" spans="1:12" ht="27" hidden="1" customHeight="1" collapsed="1">
      <c r="A127" s="231">
        <v>2</v>
      </c>
      <c r="B127" s="240">
        <v>6</v>
      </c>
      <c r="C127" s="241">
        <v>5</v>
      </c>
      <c r="D127" s="243"/>
      <c r="E127" s="240"/>
      <c r="F127" s="262"/>
      <c r="G127" s="243" t="s">
        <v>103</v>
      </c>
      <c r="H127" s="206">
        <v>98</v>
      </c>
      <c r="I127" s="236">
        <f t="shared" ref="I127:L129" si="12">I128</f>
        <v>0</v>
      </c>
      <c r="J127" s="263">
        <f t="shared" si="12"/>
        <v>0</v>
      </c>
      <c r="K127" s="237">
        <f t="shared" si="12"/>
        <v>0</v>
      </c>
      <c r="L127" s="236">
        <f t="shared" si="12"/>
        <v>0</v>
      </c>
    </row>
    <row r="128" spans="1:12" ht="29.25" hidden="1" customHeight="1" collapsed="1">
      <c r="A128" s="223">
        <v>2</v>
      </c>
      <c r="B128" s="218">
        <v>6</v>
      </c>
      <c r="C128" s="219">
        <v>5</v>
      </c>
      <c r="D128" s="220">
        <v>1</v>
      </c>
      <c r="E128" s="218"/>
      <c r="F128" s="254"/>
      <c r="G128" s="243" t="s">
        <v>104</v>
      </c>
      <c r="H128" s="206">
        <v>99</v>
      </c>
      <c r="I128" s="207">
        <f t="shared" si="12"/>
        <v>0</v>
      </c>
      <c r="J128" s="249">
        <f t="shared" si="12"/>
        <v>0</v>
      </c>
      <c r="K128" s="208">
        <f t="shared" si="12"/>
        <v>0</v>
      </c>
      <c r="L128" s="207">
        <f t="shared" si="12"/>
        <v>0</v>
      </c>
    </row>
    <row r="129" spans="1:12" ht="25.5" hidden="1" customHeight="1" collapsed="1">
      <c r="A129" s="223">
        <v>2</v>
      </c>
      <c r="B129" s="218">
        <v>6</v>
      </c>
      <c r="C129" s="219">
        <v>5</v>
      </c>
      <c r="D129" s="220">
        <v>1</v>
      </c>
      <c r="E129" s="218">
        <v>1</v>
      </c>
      <c r="F129" s="254"/>
      <c r="G129" s="243" t="s">
        <v>103</v>
      </c>
      <c r="H129" s="206">
        <v>100</v>
      </c>
      <c r="I129" s="207">
        <f t="shared" si="12"/>
        <v>0</v>
      </c>
      <c r="J129" s="249">
        <f t="shared" si="12"/>
        <v>0</v>
      </c>
      <c r="K129" s="208">
        <f t="shared" si="12"/>
        <v>0</v>
      </c>
      <c r="L129" s="207">
        <f t="shared" si="12"/>
        <v>0</v>
      </c>
    </row>
    <row r="130" spans="1:12" ht="27.75" hidden="1" customHeight="1" collapsed="1">
      <c r="A130" s="218">
        <v>2</v>
      </c>
      <c r="B130" s="219">
        <v>6</v>
      </c>
      <c r="C130" s="218">
        <v>5</v>
      </c>
      <c r="D130" s="218">
        <v>1</v>
      </c>
      <c r="E130" s="220">
        <v>1</v>
      </c>
      <c r="F130" s="254">
        <v>1</v>
      </c>
      <c r="G130" s="243" t="s">
        <v>105</v>
      </c>
      <c r="H130" s="206">
        <v>101</v>
      </c>
      <c r="I130" s="226">
        <v>0</v>
      </c>
      <c r="J130" s="226">
        <v>0</v>
      </c>
      <c r="K130" s="226">
        <v>0</v>
      </c>
      <c r="L130" s="226">
        <v>0</v>
      </c>
    </row>
    <row r="131" spans="1:12" ht="14.25" hidden="1" customHeight="1" collapsed="1">
      <c r="A131" s="253">
        <v>2</v>
      </c>
      <c r="B131" s="202">
        <v>7</v>
      </c>
      <c r="C131" s="202"/>
      <c r="D131" s="203"/>
      <c r="E131" s="203"/>
      <c r="F131" s="205"/>
      <c r="G131" s="204" t="s">
        <v>106</v>
      </c>
      <c r="H131" s="206">
        <v>102</v>
      </c>
      <c r="I131" s="208">
        <f>SUM(I132+I137+I145)</f>
        <v>0</v>
      </c>
      <c r="J131" s="249">
        <f>SUM(J132+J137+J145)</f>
        <v>0</v>
      </c>
      <c r="K131" s="208">
        <f>SUM(K132+K137+K145)</f>
        <v>0</v>
      </c>
      <c r="L131" s="207">
        <f>SUM(L132+L137+L145)</f>
        <v>0</v>
      </c>
    </row>
    <row r="132" spans="1:12" hidden="1" collapsed="1">
      <c r="A132" s="223">
        <v>2</v>
      </c>
      <c r="B132" s="218">
        <v>7</v>
      </c>
      <c r="C132" s="218">
        <v>1</v>
      </c>
      <c r="D132" s="219"/>
      <c r="E132" s="219"/>
      <c r="F132" s="221"/>
      <c r="G132" s="220" t="s">
        <v>107</v>
      </c>
      <c r="H132" s="206">
        <v>103</v>
      </c>
      <c r="I132" s="208">
        <f t="shared" ref="I132:L133" si="13">I133</f>
        <v>0</v>
      </c>
      <c r="J132" s="249">
        <f t="shared" si="13"/>
        <v>0</v>
      </c>
      <c r="K132" s="208">
        <f t="shared" si="13"/>
        <v>0</v>
      </c>
      <c r="L132" s="207">
        <f t="shared" si="13"/>
        <v>0</v>
      </c>
    </row>
    <row r="133" spans="1:12" ht="14.25" hidden="1" customHeight="1" collapsed="1">
      <c r="A133" s="223">
        <v>2</v>
      </c>
      <c r="B133" s="218">
        <v>7</v>
      </c>
      <c r="C133" s="218">
        <v>1</v>
      </c>
      <c r="D133" s="219">
        <v>1</v>
      </c>
      <c r="E133" s="219"/>
      <c r="F133" s="221"/>
      <c r="G133" s="220" t="s">
        <v>107</v>
      </c>
      <c r="H133" s="206">
        <v>104</v>
      </c>
      <c r="I133" s="208">
        <f t="shared" si="13"/>
        <v>0</v>
      </c>
      <c r="J133" s="249">
        <f t="shared" si="13"/>
        <v>0</v>
      </c>
      <c r="K133" s="208">
        <f t="shared" si="13"/>
        <v>0</v>
      </c>
      <c r="L133" s="207">
        <f t="shared" si="13"/>
        <v>0</v>
      </c>
    </row>
    <row r="134" spans="1:12" ht="15.75" hidden="1" customHeight="1" collapsed="1">
      <c r="A134" s="223">
        <v>2</v>
      </c>
      <c r="B134" s="218">
        <v>7</v>
      </c>
      <c r="C134" s="218">
        <v>1</v>
      </c>
      <c r="D134" s="219">
        <v>1</v>
      </c>
      <c r="E134" s="219">
        <v>1</v>
      </c>
      <c r="F134" s="221"/>
      <c r="G134" s="220" t="s">
        <v>107</v>
      </c>
      <c r="H134" s="206">
        <v>105</v>
      </c>
      <c r="I134" s="208">
        <f>SUM(I135:I136)</f>
        <v>0</v>
      </c>
      <c r="J134" s="249">
        <f>SUM(J135:J136)</f>
        <v>0</v>
      </c>
      <c r="K134" s="208">
        <f>SUM(K135:K136)</f>
        <v>0</v>
      </c>
      <c r="L134" s="207">
        <f>SUM(L135:L136)</f>
        <v>0</v>
      </c>
    </row>
    <row r="135" spans="1:12" ht="14.25" hidden="1" customHeight="1" collapsed="1">
      <c r="A135" s="239">
        <v>2</v>
      </c>
      <c r="B135" s="213">
        <v>7</v>
      </c>
      <c r="C135" s="239">
        <v>1</v>
      </c>
      <c r="D135" s="218">
        <v>1</v>
      </c>
      <c r="E135" s="211">
        <v>1</v>
      </c>
      <c r="F135" s="214">
        <v>1</v>
      </c>
      <c r="G135" s="212" t="s">
        <v>108</v>
      </c>
      <c r="H135" s="206">
        <v>106</v>
      </c>
      <c r="I135" s="264">
        <v>0</v>
      </c>
      <c r="J135" s="264">
        <v>0</v>
      </c>
      <c r="K135" s="264">
        <v>0</v>
      </c>
      <c r="L135" s="264">
        <v>0</v>
      </c>
    </row>
    <row r="136" spans="1:12" ht="14.25" hidden="1" customHeight="1" collapsed="1">
      <c r="A136" s="218">
        <v>2</v>
      </c>
      <c r="B136" s="218">
        <v>7</v>
      </c>
      <c r="C136" s="223">
        <v>1</v>
      </c>
      <c r="D136" s="218">
        <v>1</v>
      </c>
      <c r="E136" s="219">
        <v>1</v>
      </c>
      <c r="F136" s="221">
        <v>2</v>
      </c>
      <c r="G136" s="220" t="s">
        <v>109</v>
      </c>
      <c r="H136" s="206">
        <v>107</v>
      </c>
      <c r="I136" s="225">
        <v>0</v>
      </c>
      <c r="J136" s="225">
        <v>0</v>
      </c>
      <c r="K136" s="225">
        <v>0</v>
      </c>
      <c r="L136" s="225">
        <v>0</v>
      </c>
    </row>
    <row r="137" spans="1:12" ht="25.5" hidden="1" customHeight="1" collapsed="1">
      <c r="A137" s="231">
        <v>2</v>
      </c>
      <c r="B137" s="232">
        <v>7</v>
      </c>
      <c r="C137" s="231">
        <v>2</v>
      </c>
      <c r="D137" s="232"/>
      <c r="E137" s="233"/>
      <c r="F137" s="235"/>
      <c r="G137" s="234" t="s">
        <v>110</v>
      </c>
      <c r="H137" s="206">
        <v>108</v>
      </c>
      <c r="I137" s="216">
        <f t="shared" ref="I137:L138" si="14">I138</f>
        <v>0</v>
      </c>
      <c r="J137" s="252">
        <f t="shared" si="14"/>
        <v>0</v>
      </c>
      <c r="K137" s="216">
        <f t="shared" si="14"/>
        <v>0</v>
      </c>
      <c r="L137" s="217">
        <f t="shared" si="14"/>
        <v>0</v>
      </c>
    </row>
    <row r="138" spans="1:12" ht="25.5" hidden="1" customHeight="1" collapsed="1">
      <c r="A138" s="223">
        <v>2</v>
      </c>
      <c r="B138" s="218">
        <v>7</v>
      </c>
      <c r="C138" s="223">
        <v>2</v>
      </c>
      <c r="D138" s="218">
        <v>1</v>
      </c>
      <c r="E138" s="219"/>
      <c r="F138" s="221"/>
      <c r="G138" s="220" t="s">
        <v>111</v>
      </c>
      <c r="H138" s="206">
        <v>109</v>
      </c>
      <c r="I138" s="208">
        <f t="shared" si="14"/>
        <v>0</v>
      </c>
      <c r="J138" s="249">
        <f t="shared" si="14"/>
        <v>0</v>
      </c>
      <c r="K138" s="208">
        <f t="shared" si="14"/>
        <v>0</v>
      </c>
      <c r="L138" s="207">
        <f t="shared" si="14"/>
        <v>0</v>
      </c>
    </row>
    <row r="139" spans="1:12" ht="25.5" hidden="1" customHeight="1" collapsed="1">
      <c r="A139" s="223">
        <v>2</v>
      </c>
      <c r="B139" s="218">
        <v>7</v>
      </c>
      <c r="C139" s="223">
        <v>2</v>
      </c>
      <c r="D139" s="218">
        <v>1</v>
      </c>
      <c r="E139" s="219">
        <v>1</v>
      </c>
      <c r="F139" s="221"/>
      <c r="G139" s="220" t="s">
        <v>111</v>
      </c>
      <c r="H139" s="206">
        <v>110</v>
      </c>
      <c r="I139" s="208">
        <f>SUM(I140:I141)</f>
        <v>0</v>
      </c>
      <c r="J139" s="249">
        <f>SUM(J140:J141)</f>
        <v>0</v>
      </c>
      <c r="K139" s="208">
        <f>SUM(K140:K141)</f>
        <v>0</v>
      </c>
      <c r="L139" s="207">
        <f>SUM(L140:L141)</f>
        <v>0</v>
      </c>
    </row>
    <row r="140" spans="1:12" ht="12" hidden="1" customHeight="1" collapsed="1">
      <c r="A140" s="223">
        <v>2</v>
      </c>
      <c r="B140" s="218">
        <v>7</v>
      </c>
      <c r="C140" s="223">
        <v>2</v>
      </c>
      <c r="D140" s="218">
        <v>1</v>
      </c>
      <c r="E140" s="219">
        <v>1</v>
      </c>
      <c r="F140" s="221">
        <v>1</v>
      </c>
      <c r="G140" s="220" t="s">
        <v>112</v>
      </c>
      <c r="H140" s="206">
        <v>111</v>
      </c>
      <c r="I140" s="225">
        <v>0</v>
      </c>
      <c r="J140" s="225">
        <v>0</v>
      </c>
      <c r="K140" s="225">
        <v>0</v>
      </c>
      <c r="L140" s="225">
        <v>0</v>
      </c>
    </row>
    <row r="141" spans="1:12" ht="15" hidden="1" customHeight="1" collapsed="1">
      <c r="A141" s="223">
        <v>2</v>
      </c>
      <c r="B141" s="218">
        <v>7</v>
      </c>
      <c r="C141" s="223">
        <v>2</v>
      </c>
      <c r="D141" s="218">
        <v>1</v>
      </c>
      <c r="E141" s="219">
        <v>1</v>
      </c>
      <c r="F141" s="221">
        <v>2</v>
      </c>
      <c r="G141" s="220" t="s">
        <v>113</v>
      </c>
      <c r="H141" s="206">
        <v>112</v>
      </c>
      <c r="I141" s="225">
        <v>0</v>
      </c>
      <c r="J141" s="225">
        <v>0</v>
      </c>
      <c r="K141" s="225">
        <v>0</v>
      </c>
      <c r="L141" s="225">
        <v>0</v>
      </c>
    </row>
    <row r="142" spans="1:12" ht="15" hidden="1" customHeight="1" collapsed="1">
      <c r="A142" s="223">
        <v>2</v>
      </c>
      <c r="B142" s="218">
        <v>7</v>
      </c>
      <c r="C142" s="223">
        <v>2</v>
      </c>
      <c r="D142" s="218">
        <v>2</v>
      </c>
      <c r="E142" s="219"/>
      <c r="F142" s="221"/>
      <c r="G142" s="220" t="s">
        <v>114</v>
      </c>
      <c r="H142" s="206">
        <v>113</v>
      </c>
      <c r="I142" s="208">
        <f>I143</f>
        <v>0</v>
      </c>
      <c r="J142" s="208">
        <f>J143</f>
        <v>0</v>
      </c>
      <c r="K142" s="208">
        <f>K143</f>
        <v>0</v>
      </c>
      <c r="L142" s="208">
        <f>L143</f>
        <v>0</v>
      </c>
    </row>
    <row r="143" spans="1:12" ht="15" hidden="1" customHeight="1" collapsed="1">
      <c r="A143" s="223">
        <v>2</v>
      </c>
      <c r="B143" s="218">
        <v>7</v>
      </c>
      <c r="C143" s="223">
        <v>2</v>
      </c>
      <c r="D143" s="218">
        <v>2</v>
      </c>
      <c r="E143" s="219">
        <v>1</v>
      </c>
      <c r="F143" s="221"/>
      <c r="G143" s="220" t="s">
        <v>114</v>
      </c>
      <c r="H143" s="206">
        <v>114</v>
      </c>
      <c r="I143" s="208">
        <f>SUM(I144)</f>
        <v>0</v>
      </c>
      <c r="J143" s="208">
        <f>SUM(J144)</f>
        <v>0</v>
      </c>
      <c r="K143" s="208">
        <f>SUM(K144)</f>
        <v>0</v>
      </c>
      <c r="L143" s="208">
        <f>SUM(L144)</f>
        <v>0</v>
      </c>
    </row>
    <row r="144" spans="1:12" ht="15" hidden="1" customHeight="1" collapsed="1">
      <c r="A144" s="223">
        <v>2</v>
      </c>
      <c r="B144" s="218">
        <v>7</v>
      </c>
      <c r="C144" s="223">
        <v>2</v>
      </c>
      <c r="D144" s="218">
        <v>2</v>
      </c>
      <c r="E144" s="219">
        <v>1</v>
      </c>
      <c r="F144" s="221">
        <v>1</v>
      </c>
      <c r="G144" s="220" t="s">
        <v>114</v>
      </c>
      <c r="H144" s="206">
        <v>115</v>
      </c>
      <c r="I144" s="225">
        <v>0</v>
      </c>
      <c r="J144" s="225">
        <v>0</v>
      </c>
      <c r="K144" s="225">
        <v>0</v>
      </c>
      <c r="L144" s="225">
        <v>0</v>
      </c>
    </row>
    <row r="145" spans="1:12" hidden="1" collapsed="1">
      <c r="A145" s="223">
        <v>2</v>
      </c>
      <c r="B145" s="218">
        <v>7</v>
      </c>
      <c r="C145" s="223">
        <v>3</v>
      </c>
      <c r="D145" s="218"/>
      <c r="E145" s="219"/>
      <c r="F145" s="221"/>
      <c r="G145" s="220" t="s">
        <v>115</v>
      </c>
      <c r="H145" s="206">
        <v>116</v>
      </c>
      <c r="I145" s="208">
        <f t="shared" ref="I145:L146" si="15">I146</f>
        <v>0</v>
      </c>
      <c r="J145" s="249">
        <f t="shared" si="15"/>
        <v>0</v>
      </c>
      <c r="K145" s="208">
        <f t="shared" si="15"/>
        <v>0</v>
      </c>
      <c r="L145" s="207">
        <f t="shared" si="15"/>
        <v>0</v>
      </c>
    </row>
    <row r="146" spans="1:12" hidden="1" collapsed="1">
      <c r="A146" s="231">
        <v>2</v>
      </c>
      <c r="B146" s="240">
        <v>7</v>
      </c>
      <c r="C146" s="265">
        <v>3</v>
      </c>
      <c r="D146" s="240">
        <v>1</v>
      </c>
      <c r="E146" s="241"/>
      <c r="F146" s="242"/>
      <c r="G146" s="243" t="s">
        <v>115</v>
      </c>
      <c r="H146" s="206">
        <v>117</v>
      </c>
      <c r="I146" s="237">
        <f t="shared" si="15"/>
        <v>0</v>
      </c>
      <c r="J146" s="263">
        <f t="shared" si="15"/>
        <v>0</v>
      </c>
      <c r="K146" s="237">
        <f t="shared" si="15"/>
        <v>0</v>
      </c>
      <c r="L146" s="236">
        <f t="shared" si="15"/>
        <v>0</v>
      </c>
    </row>
    <row r="147" spans="1:12" hidden="1" collapsed="1">
      <c r="A147" s="223">
        <v>2</v>
      </c>
      <c r="B147" s="218">
        <v>7</v>
      </c>
      <c r="C147" s="223">
        <v>3</v>
      </c>
      <c r="D147" s="218">
        <v>1</v>
      </c>
      <c r="E147" s="219">
        <v>1</v>
      </c>
      <c r="F147" s="221"/>
      <c r="G147" s="220" t="s">
        <v>115</v>
      </c>
      <c r="H147" s="206">
        <v>118</v>
      </c>
      <c r="I147" s="208">
        <f>SUM(I148:I149)</f>
        <v>0</v>
      </c>
      <c r="J147" s="249">
        <f>SUM(J148:J149)</f>
        <v>0</v>
      </c>
      <c r="K147" s="208">
        <f>SUM(K148:K149)</f>
        <v>0</v>
      </c>
      <c r="L147" s="207">
        <f>SUM(L148:L149)</f>
        <v>0</v>
      </c>
    </row>
    <row r="148" spans="1:12" hidden="1" collapsed="1">
      <c r="A148" s="239">
        <v>2</v>
      </c>
      <c r="B148" s="213">
        <v>7</v>
      </c>
      <c r="C148" s="239">
        <v>3</v>
      </c>
      <c r="D148" s="213">
        <v>1</v>
      </c>
      <c r="E148" s="211">
        <v>1</v>
      </c>
      <c r="F148" s="214">
        <v>1</v>
      </c>
      <c r="G148" s="212" t="s">
        <v>116</v>
      </c>
      <c r="H148" s="206">
        <v>119</v>
      </c>
      <c r="I148" s="264">
        <v>0</v>
      </c>
      <c r="J148" s="264">
        <v>0</v>
      </c>
      <c r="K148" s="264">
        <v>0</v>
      </c>
      <c r="L148" s="264">
        <v>0</v>
      </c>
    </row>
    <row r="149" spans="1:12" ht="16.5" hidden="1" customHeight="1" collapsed="1">
      <c r="A149" s="223">
        <v>2</v>
      </c>
      <c r="B149" s="218">
        <v>7</v>
      </c>
      <c r="C149" s="223">
        <v>3</v>
      </c>
      <c r="D149" s="218">
        <v>1</v>
      </c>
      <c r="E149" s="219">
        <v>1</v>
      </c>
      <c r="F149" s="221">
        <v>2</v>
      </c>
      <c r="G149" s="220" t="s">
        <v>117</v>
      </c>
      <c r="H149" s="206">
        <v>120</v>
      </c>
      <c r="I149" s="225">
        <v>0</v>
      </c>
      <c r="J149" s="226">
        <v>0</v>
      </c>
      <c r="K149" s="226">
        <v>0</v>
      </c>
      <c r="L149" s="226">
        <v>0</v>
      </c>
    </row>
    <row r="150" spans="1:12" ht="15" customHeight="1">
      <c r="A150" s="253">
        <v>2</v>
      </c>
      <c r="B150" s="253">
        <v>8</v>
      </c>
      <c r="C150" s="202"/>
      <c r="D150" s="228"/>
      <c r="E150" s="210"/>
      <c r="F150" s="266"/>
      <c r="G150" s="215" t="s">
        <v>118</v>
      </c>
      <c r="H150" s="206">
        <v>121</v>
      </c>
      <c r="I150" s="230">
        <f>I151</f>
        <v>500</v>
      </c>
      <c r="J150" s="251">
        <f>J151</f>
        <v>500</v>
      </c>
      <c r="K150" s="230">
        <f>K151</f>
        <v>0</v>
      </c>
      <c r="L150" s="229">
        <f>L151</f>
        <v>0</v>
      </c>
    </row>
    <row r="151" spans="1:12" ht="14.25" hidden="1" customHeight="1" collapsed="1">
      <c r="A151" s="231">
        <v>2</v>
      </c>
      <c r="B151" s="231">
        <v>8</v>
      </c>
      <c r="C151" s="231">
        <v>1</v>
      </c>
      <c r="D151" s="232"/>
      <c r="E151" s="233"/>
      <c r="F151" s="235"/>
      <c r="G151" s="212" t="s">
        <v>118</v>
      </c>
      <c r="H151" s="206">
        <v>122</v>
      </c>
      <c r="I151" s="230">
        <f>I152+I157</f>
        <v>500</v>
      </c>
      <c r="J151" s="251">
        <f>J152+J157</f>
        <v>500</v>
      </c>
      <c r="K151" s="230">
        <f>K152+K157</f>
        <v>0</v>
      </c>
      <c r="L151" s="229">
        <f>L152+L157</f>
        <v>0</v>
      </c>
    </row>
    <row r="152" spans="1:12" ht="13.5" hidden="1" customHeight="1" collapsed="1">
      <c r="A152" s="223">
        <v>2</v>
      </c>
      <c r="B152" s="218">
        <v>8</v>
      </c>
      <c r="C152" s="220">
        <v>1</v>
      </c>
      <c r="D152" s="218">
        <v>1</v>
      </c>
      <c r="E152" s="219"/>
      <c r="F152" s="221"/>
      <c r="G152" s="220" t="s">
        <v>119</v>
      </c>
      <c r="H152" s="206">
        <v>123</v>
      </c>
      <c r="I152" s="208">
        <f>I153</f>
        <v>500</v>
      </c>
      <c r="J152" s="249">
        <f>J153</f>
        <v>500</v>
      </c>
      <c r="K152" s="208">
        <f>K153</f>
        <v>0</v>
      </c>
      <c r="L152" s="207">
        <f>L153</f>
        <v>0</v>
      </c>
    </row>
    <row r="153" spans="1:12" ht="13.5" hidden="1" customHeight="1" collapsed="1">
      <c r="A153" s="223">
        <v>2</v>
      </c>
      <c r="B153" s="218">
        <v>8</v>
      </c>
      <c r="C153" s="212">
        <v>1</v>
      </c>
      <c r="D153" s="213">
        <v>1</v>
      </c>
      <c r="E153" s="211">
        <v>1</v>
      </c>
      <c r="F153" s="214"/>
      <c r="G153" s="220" t="s">
        <v>119</v>
      </c>
      <c r="H153" s="206">
        <v>124</v>
      </c>
      <c r="I153" s="230">
        <f>SUM(I154:I156)</f>
        <v>500</v>
      </c>
      <c r="J153" s="230">
        <f>SUM(J154:J156)</f>
        <v>500</v>
      </c>
      <c r="K153" s="230">
        <f>SUM(K154:K156)</f>
        <v>0</v>
      </c>
      <c r="L153" s="230">
        <f>SUM(L154:L156)</f>
        <v>0</v>
      </c>
    </row>
    <row r="154" spans="1:12" ht="13.5" hidden="1" customHeight="1" collapsed="1">
      <c r="A154" s="218">
        <v>2</v>
      </c>
      <c r="B154" s="213">
        <v>8</v>
      </c>
      <c r="C154" s="220">
        <v>1</v>
      </c>
      <c r="D154" s="218">
        <v>1</v>
      </c>
      <c r="E154" s="219">
        <v>1</v>
      </c>
      <c r="F154" s="221">
        <v>1</v>
      </c>
      <c r="G154" s="220" t="s">
        <v>120</v>
      </c>
      <c r="H154" s="206">
        <v>125</v>
      </c>
      <c r="I154" s="225">
        <v>0</v>
      </c>
      <c r="J154" s="225">
        <v>0</v>
      </c>
      <c r="K154" s="225">
        <v>0</v>
      </c>
      <c r="L154" s="225">
        <v>0</v>
      </c>
    </row>
    <row r="155" spans="1:12" ht="15.75" customHeight="1">
      <c r="A155" s="231">
        <v>2</v>
      </c>
      <c r="B155" s="240">
        <v>8</v>
      </c>
      <c r="C155" s="243">
        <v>1</v>
      </c>
      <c r="D155" s="240">
        <v>1</v>
      </c>
      <c r="E155" s="241">
        <v>1</v>
      </c>
      <c r="F155" s="242">
        <v>2</v>
      </c>
      <c r="G155" s="243" t="s">
        <v>121</v>
      </c>
      <c r="H155" s="206">
        <v>126</v>
      </c>
      <c r="I155" s="267">
        <v>500</v>
      </c>
      <c r="J155" s="267">
        <v>500</v>
      </c>
      <c r="K155" s="267">
        <v>0</v>
      </c>
      <c r="L155" s="267">
        <v>0</v>
      </c>
    </row>
    <row r="156" spans="1:12" hidden="1" collapsed="1">
      <c r="A156" s="231">
        <v>2</v>
      </c>
      <c r="B156" s="240">
        <v>8</v>
      </c>
      <c r="C156" s="243">
        <v>1</v>
      </c>
      <c r="D156" s="240">
        <v>1</v>
      </c>
      <c r="E156" s="241">
        <v>1</v>
      </c>
      <c r="F156" s="242">
        <v>3</v>
      </c>
      <c r="G156" s="243" t="s">
        <v>122</v>
      </c>
      <c r="H156" s="206">
        <v>127</v>
      </c>
      <c r="I156" s="267">
        <v>0</v>
      </c>
      <c r="J156" s="268">
        <v>0</v>
      </c>
      <c r="K156" s="267">
        <v>0</v>
      </c>
      <c r="L156" s="244">
        <v>0</v>
      </c>
    </row>
    <row r="157" spans="1:12" ht="15" hidden="1" customHeight="1" collapsed="1">
      <c r="A157" s="223">
        <v>2</v>
      </c>
      <c r="B157" s="218">
        <v>8</v>
      </c>
      <c r="C157" s="220">
        <v>1</v>
      </c>
      <c r="D157" s="218">
        <v>2</v>
      </c>
      <c r="E157" s="219"/>
      <c r="F157" s="221"/>
      <c r="G157" s="220" t="s">
        <v>123</v>
      </c>
      <c r="H157" s="206">
        <v>128</v>
      </c>
      <c r="I157" s="208">
        <f t="shared" ref="I157:L158" si="16">I158</f>
        <v>0</v>
      </c>
      <c r="J157" s="249">
        <f t="shared" si="16"/>
        <v>0</v>
      </c>
      <c r="K157" s="208">
        <f t="shared" si="16"/>
        <v>0</v>
      </c>
      <c r="L157" s="207">
        <f t="shared" si="16"/>
        <v>0</v>
      </c>
    </row>
    <row r="158" spans="1:12" hidden="1" collapsed="1">
      <c r="A158" s="223">
        <v>2</v>
      </c>
      <c r="B158" s="218">
        <v>8</v>
      </c>
      <c r="C158" s="220">
        <v>1</v>
      </c>
      <c r="D158" s="218">
        <v>2</v>
      </c>
      <c r="E158" s="219">
        <v>1</v>
      </c>
      <c r="F158" s="221"/>
      <c r="G158" s="220" t="s">
        <v>123</v>
      </c>
      <c r="H158" s="206">
        <v>129</v>
      </c>
      <c r="I158" s="208">
        <f t="shared" si="16"/>
        <v>0</v>
      </c>
      <c r="J158" s="249">
        <f t="shared" si="16"/>
        <v>0</v>
      </c>
      <c r="K158" s="208">
        <f t="shared" si="16"/>
        <v>0</v>
      </c>
      <c r="L158" s="207">
        <f t="shared" si="16"/>
        <v>0</v>
      </c>
    </row>
    <row r="159" spans="1:12" hidden="1" collapsed="1">
      <c r="A159" s="231">
        <v>2</v>
      </c>
      <c r="B159" s="232">
        <v>8</v>
      </c>
      <c r="C159" s="234">
        <v>1</v>
      </c>
      <c r="D159" s="232">
        <v>2</v>
      </c>
      <c r="E159" s="233">
        <v>1</v>
      </c>
      <c r="F159" s="235">
        <v>1</v>
      </c>
      <c r="G159" s="220" t="s">
        <v>123</v>
      </c>
      <c r="H159" s="206">
        <v>130</v>
      </c>
      <c r="I159" s="269">
        <v>0</v>
      </c>
      <c r="J159" s="226">
        <v>0</v>
      </c>
      <c r="K159" s="226">
        <v>0</v>
      </c>
      <c r="L159" s="226">
        <v>0</v>
      </c>
    </row>
    <row r="160" spans="1:12" ht="39.75" hidden="1" customHeight="1" collapsed="1">
      <c r="A160" s="253">
        <v>2</v>
      </c>
      <c r="B160" s="202">
        <v>9</v>
      </c>
      <c r="C160" s="204"/>
      <c r="D160" s="202"/>
      <c r="E160" s="203"/>
      <c r="F160" s="205"/>
      <c r="G160" s="204" t="s">
        <v>124</v>
      </c>
      <c r="H160" s="206">
        <v>131</v>
      </c>
      <c r="I160" s="208">
        <f>I161+I165</f>
        <v>0</v>
      </c>
      <c r="J160" s="249">
        <f>J161+J165</f>
        <v>0</v>
      </c>
      <c r="K160" s="208">
        <f>K161+K165</f>
        <v>0</v>
      </c>
      <c r="L160" s="207">
        <f>L161+L165</f>
        <v>0</v>
      </c>
    </row>
    <row r="161" spans="1:12" s="234" customFormat="1" ht="39" hidden="1" customHeight="1" collapsed="1">
      <c r="A161" s="223">
        <v>2</v>
      </c>
      <c r="B161" s="218">
        <v>9</v>
      </c>
      <c r="C161" s="220">
        <v>1</v>
      </c>
      <c r="D161" s="218"/>
      <c r="E161" s="219"/>
      <c r="F161" s="221"/>
      <c r="G161" s="220" t="s">
        <v>125</v>
      </c>
      <c r="H161" s="206">
        <v>132</v>
      </c>
      <c r="I161" s="208">
        <f t="shared" ref="I161:L163" si="17">I162</f>
        <v>0</v>
      </c>
      <c r="J161" s="249">
        <f t="shared" si="17"/>
        <v>0</v>
      </c>
      <c r="K161" s="208">
        <f t="shared" si="17"/>
        <v>0</v>
      </c>
      <c r="L161" s="207">
        <f t="shared" si="17"/>
        <v>0</v>
      </c>
    </row>
    <row r="162" spans="1:12" ht="42.75" hidden="1" customHeight="1" collapsed="1">
      <c r="A162" s="239">
        <v>2</v>
      </c>
      <c r="B162" s="213">
        <v>9</v>
      </c>
      <c r="C162" s="212">
        <v>1</v>
      </c>
      <c r="D162" s="213">
        <v>1</v>
      </c>
      <c r="E162" s="211"/>
      <c r="F162" s="214"/>
      <c r="G162" s="220" t="s">
        <v>126</v>
      </c>
      <c r="H162" s="206">
        <v>133</v>
      </c>
      <c r="I162" s="230">
        <f t="shared" si="17"/>
        <v>0</v>
      </c>
      <c r="J162" s="251">
        <f t="shared" si="17"/>
        <v>0</v>
      </c>
      <c r="K162" s="230">
        <f t="shared" si="17"/>
        <v>0</v>
      </c>
      <c r="L162" s="229">
        <f t="shared" si="17"/>
        <v>0</v>
      </c>
    </row>
    <row r="163" spans="1:12" ht="38.25" hidden="1" customHeight="1" collapsed="1">
      <c r="A163" s="223">
        <v>2</v>
      </c>
      <c r="B163" s="218">
        <v>9</v>
      </c>
      <c r="C163" s="223">
        <v>1</v>
      </c>
      <c r="D163" s="218">
        <v>1</v>
      </c>
      <c r="E163" s="219">
        <v>1</v>
      </c>
      <c r="F163" s="221"/>
      <c r="G163" s="220" t="s">
        <v>126</v>
      </c>
      <c r="H163" s="206">
        <v>134</v>
      </c>
      <c r="I163" s="208">
        <f t="shared" si="17"/>
        <v>0</v>
      </c>
      <c r="J163" s="249">
        <f t="shared" si="17"/>
        <v>0</v>
      </c>
      <c r="K163" s="208">
        <f t="shared" si="17"/>
        <v>0</v>
      </c>
      <c r="L163" s="207">
        <f t="shared" si="17"/>
        <v>0</v>
      </c>
    </row>
    <row r="164" spans="1:12" ht="38.25" hidden="1" customHeight="1" collapsed="1">
      <c r="A164" s="239">
        <v>2</v>
      </c>
      <c r="B164" s="213">
        <v>9</v>
      </c>
      <c r="C164" s="213">
        <v>1</v>
      </c>
      <c r="D164" s="213">
        <v>1</v>
      </c>
      <c r="E164" s="211">
        <v>1</v>
      </c>
      <c r="F164" s="214">
        <v>1</v>
      </c>
      <c r="G164" s="220" t="s">
        <v>126</v>
      </c>
      <c r="H164" s="206">
        <v>135</v>
      </c>
      <c r="I164" s="264">
        <v>0</v>
      </c>
      <c r="J164" s="264">
        <v>0</v>
      </c>
      <c r="K164" s="264">
        <v>0</v>
      </c>
      <c r="L164" s="264">
        <v>0</v>
      </c>
    </row>
    <row r="165" spans="1:12" ht="41.25" hidden="1" customHeight="1" collapsed="1">
      <c r="A165" s="223">
        <v>2</v>
      </c>
      <c r="B165" s="218">
        <v>9</v>
      </c>
      <c r="C165" s="218">
        <v>2</v>
      </c>
      <c r="D165" s="218"/>
      <c r="E165" s="219"/>
      <c r="F165" s="221"/>
      <c r="G165" s="220" t="s">
        <v>127</v>
      </c>
      <c r="H165" s="206">
        <v>136</v>
      </c>
      <c r="I165" s="208">
        <f>SUM(I166+I171)</f>
        <v>0</v>
      </c>
      <c r="J165" s="208">
        <f>SUM(J166+J171)</f>
        <v>0</v>
      </c>
      <c r="K165" s="208">
        <f>SUM(K166+K171)</f>
        <v>0</v>
      </c>
      <c r="L165" s="208">
        <f>SUM(L166+L171)</f>
        <v>0</v>
      </c>
    </row>
    <row r="166" spans="1:12" ht="44.25" hidden="1" customHeight="1" collapsed="1">
      <c r="A166" s="223">
        <v>2</v>
      </c>
      <c r="B166" s="218">
        <v>9</v>
      </c>
      <c r="C166" s="218">
        <v>2</v>
      </c>
      <c r="D166" s="213">
        <v>1</v>
      </c>
      <c r="E166" s="211"/>
      <c r="F166" s="214"/>
      <c r="G166" s="212" t="s">
        <v>128</v>
      </c>
      <c r="H166" s="206">
        <v>137</v>
      </c>
      <c r="I166" s="230">
        <f>I167</f>
        <v>0</v>
      </c>
      <c r="J166" s="251">
        <f>J167</f>
        <v>0</v>
      </c>
      <c r="K166" s="230">
        <f>K167</f>
        <v>0</v>
      </c>
      <c r="L166" s="229">
        <f>L167</f>
        <v>0</v>
      </c>
    </row>
    <row r="167" spans="1:12" ht="40.5" hidden="1" customHeight="1" collapsed="1">
      <c r="A167" s="239">
        <v>2</v>
      </c>
      <c r="B167" s="213">
        <v>9</v>
      </c>
      <c r="C167" s="213">
        <v>2</v>
      </c>
      <c r="D167" s="218">
        <v>1</v>
      </c>
      <c r="E167" s="219">
        <v>1</v>
      </c>
      <c r="F167" s="221"/>
      <c r="G167" s="212" t="s">
        <v>129</v>
      </c>
      <c r="H167" s="206">
        <v>138</v>
      </c>
      <c r="I167" s="208">
        <f>SUM(I168:I170)</f>
        <v>0</v>
      </c>
      <c r="J167" s="249">
        <f>SUM(J168:J170)</f>
        <v>0</v>
      </c>
      <c r="K167" s="208">
        <f>SUM(K168:K170)</f>
        <v>0</v>
      </c>
      <c r="L167" s="207">
        <f>SUM(L168:L170)</f>
        <v>0</v>
      </c>
    </row>
    <row r="168" spans="1:12" ht="53.25" hidden="1" customHeight="1" collapsed="1">
      <c r="A168" s="231">
        <v>2</v>
      </c>
      <c r="B168" s="240">
        <v>9</v>
      </c>
      <c r="C168" s="240">
        <v>2</v>
      </c>
      <c r="D168" s="240">
        <v>1</v>
      </c>
      <c r="E168" s="241">
        <v>1</v>
      </c>
      <c r="F168" s="242">
        <v>1</v>
      </c>
      <c r="G168" s="212" t="s">
        <v>130</v>
      </c>
      <c r="H168" s="206">
        <v>139</v>
      </c>
      <c r="I168" s="267">
        <v>0</v>
      </c>
      <c r="J168" s="224">
        <v>0</v>
      </c>
      <c r="K168" s="224">
        <v>0</v>
      </c>
      <c r="L168" s="224">
        <v>0</v>
      </c>
    </row>
    <row r="169" spans="1:12" ht="51.75" hidden="1" customHeight="1" collapsed="1">
      <c r="A169" s="223">
        <v>2</v>
      </c>
      <c r="B169" s="218">
        <v>9</v>
      </c>
      <c r="C169" s="218">
        <v>2</v>
      </c>
      <c r="D169" s="218">
        <v>1</v>
      </c>
      <c r="E169" s="219">
        <v>1</v>
      </c>
      <c r="F169" s="221">
        <v>2</v>
      </c>
      <c r="G169" s="212" t="s">
        <v>131</v>
      </c>
      <c r="H169" s="206">
        <v>140</v>
      </c>
      <c r="I169" s="225">
        <v>0</v>
      </c>
      <c r="J169" s="270">
        <v>0</v>
      </c>
      <c r="K169" s="270">
        <v>0</v>
      </c>
      <c r="L169" s="270">
        <v>0</v>
      </c>
    </row>
    <row r="170" spans="1:12" ht="54.75" hidden="1" customHeight="1" collapsed="1">
      <c r="A170" s="223">
        <v>2</v>
      </c>
      <c r="B170" s="218">
        <v>9</v>
      </c>
      <c r="C170" s="218">
        <v>2</v>
      </c>
      <c r="D170" s="218">
        <v>1</v>
      </c>
      <c r="E170" s="219">
        <v>1</v>
      </c>
      <c r="F170" s="221">
        <v>3</v>
      </c>
      <c r="G170" s="212" t="s">
        <v>132</v>
      </c>
      <c r="H170" s="206">
        <v>141</v>
      </c>
      <c r="I170" s="225">
        <v>0</v>
      </c>
      <c r="J170" s="225">
        <v>0</v>
      </c>
      <c r="K170" s="225">
        <v>0</v>
      </c>
      <c r="L170" s="225">
        <v>0</v>
      </c>
    </row>
    <row r="171" spans="1:12" ht="39" hidden="1" customHeight="1" collapsed="1">
      <c r="A171" s="271">
        <v>2</v>
      </c>
      <c r="B171" s="271">
        <v>9</v>
      </c>
      <c r="C171" s="271">
        <v>2</v>
      </c>
      <c r="D171" s="271">
        <v>2</v>
      </c>
      <c r="E171" s="271"/>
      <c r="F171" s="271"/>
      <c r="G171" s="220" t="s">
        <v>133</v>
      </c>
      <c r="H171" s="206">
        <v>142</v>
      </c>
      <c r="I171" s="208">
        <f>I172</f>
        <v>0</v>
      </c>
      <c r="J171" s="249">
        <f>J172</f>
        <v>0</v>
      </c>
      <c r="K171" s="208">
        <f>K172</f>
        <v>0</v>
      </c>
      <c r="L171" s="207">
        <f>L172</f>
        <v>0</v>
      </c>
    </row>
    <row r="172" spans="1:12" ht="43.5" hidden="1" customHeight="1" collapsed="1">
      <c r="A172" s="223">
        <v>2</v>
      </c>
      <c r="B172" s="218">
        <v>9</v>
      </c>
      <c r="C172" s="218">
        <v>2</v>
      </c>
      <c r="D172" s="218">
        <v>2</v>
      </c>
      <c r="E172" s="219">
        <v>1</v>
      </c>
      <c r="F172" s="221"/>
      <c r="G172" s="212" t="s">
        <v>134</v>
      </c>
      <c r="H172" s="206">
        <v>143</v>
      </c>
      <c r="I172" s="230">
        <f>SUM(I173:I175)</f>
        <v>0</v>
      </c>
      <c r="J172" s="230">
        <f>SUM(J173:J175)</f>
        <v>0</v>
      </c>
      <c r="K172" s="230">
        <f>SUM(K173:K175)</f>
        <v>0</v>
      </c>
      <c r="L172" s="230">
        <f>SUM(L173:L175)</f>
        <v>0</v>
      </c>
    </row>
    <row r="173" spans="1:12" ht="54.75" hidden="1" customHeight="1" collapsed="1">
      <c r="A173" s="223">
        <v>2</v>
      </c>
      <c r="B173" s="218">
        <v>9</v>
      </c>
      <c r="C173" s="218">
        <v>2</v>
      </c>
      <c r="D173" s="218">
        <v>2</v>
      </c>
      <c r="E173" s="218">
        <v>1</v>
      </c>
      <c r="F173" s="221">
        <v>1</v>
      </c>
      <c r="G173" s="272" t="s">
        <v>135</v>
      </c>
      <c r="H173" s="206">
        <v>144</v>
      </c>
      <c r="I173" s="225">
        <v>0</v>
      </c>
      <c r="J173" s="224">
        <v>0</v>
      </c>
      <c r="K173" s="224">
        <v>0</v>
      </c>
      <c r="L173" s="224">
        <v>0</v>
      </c>
    </row>
    <row r="174" spans="1:12" ht="54" hidden="1" customHeight="1" collapsed="1">
      <c r="A174" s="232">
        <v>2</v>
      </c>
      <c r="B174" s="234">
        <v>9</v>
      </c>
      <c r="C174" s="232">
        <v>2</v>
      </c>
      <c r="D174" s="233">
        <v>2</v>
      </c>
      <c r="E174" s="233">
        <v>1</v>
      </c>
      <c r="F174" s="235">
        <v>2</v>
      </c>
      <c r="G174" s="234" t="s">
        <v>136</v>
      </c>
      <c r="H174" s="206">
        <v>145</v>
      </c>
      <c r="I174" s="224">
        <v>0</v>
      </c>
      <c r="J174" s="226">
        <v>0</v>
      </c>
      <c r="K174" s="226">
        <v>0</v>
      </c>
      <c r="L174" s="226">
        <v>0</v>
      </c>
    </row>
    <row r="175" spans="1:12" ht="54" hidden="1" customHeight="1" collapsed="1">
      <c r="A175" s="218">
        <v>2</v>
      </c>
      <c r="B175" s="243">
        <v>9</v>
      </c>
      <c r="C175" s="240">
        <v>2</v>
      </c>
      <c r="D175" s="241">
        <v>2</v>
      </c>
      <c r="E175" s="241">
        <v>1</v>
      </c>
      <c r="F175" s="242">
        <v>3</v>
      </c>
      <c r="G175" s="243" t="s">
        <v>137</v>
      </c>
      <c r="H175" s="206">
        <v>146</v>
      </c>
      <c r="I175" s="270">
        <v>0</v>
      </c>
      <c r="J175" s="270">
        <v>0</v>
      </c>
      <c r="K175" s="270">
        <v>0</v>
      </c>
      <c r="L175" s="270">
        <v>0</v>
      </c>
    </row>
    <row r="176" spans="1:12" ht="76.5" hidden="1" customHeight="1" collapsed="1">
      <c r="A176" s="202">
        <v>3</v>
      </c>
      <c r="B176" s="204"/>
      <c r="C176" s="202"/>
      <c r="D176" s="203"/>
      <c r="E176" s="203"/>
      <c r="F176" s="205"/>
      <c r="G176" s="258" t="s">
        <v>138</v>
      </c>
      <c r="H176" s="206">
        <v>147</v>
      </c>
      <c r="I176" s="207">
        <f>SUM(I177+I229+I294)</f>
        <v>0</v>
      </c>
      <c r="J176" s="249">
        <f>SUM(J177+J229+J294)</f>
        <v>0</v>
      </c>
      <c r="K176" s="208">
        <f>SUM(K177+K229+K294)</f>
        <v>0</v>
      </c>
      <c r="L176" s="207">
        <f>SUM(L177+L229+L294)</f>
        <v>0</v>
      </c>
    </row>
    <row r="177" spans="1:12" ht="34.5" hidden="1" customHeight="1" collapsed="1">
      <c r="A177" s="253">
        <v>3</v>
      </c>
      <c r="B177" s="202">
        <v>1</v>
      </c>
      <c r="C177" s="228"/>
      <c r="D177" s="210"/>
      <c r="E177" s="210"/>
      <c r="F177" s="266"/>
      <c r="G177" s="248" t="s">
        <v>139</v>
      </c>
      <c r="H177" s="206">
        <v>148</v>
      </c>
      <c r="I177" s="207">
        <f>SUM(I178+I200+I207+I219+I223)</f>
        <v>0</v>
      </c>
      <c r="J177" s="229">
        <f>SUM(J178+J200+J207+J219+J223)</f>
        <v>0</v>
      </c>
      <c r="K177" s="229">
        <f>SUM(K178+K200+K207+K219+K223)</f>
        <v>0</v>
      </c>
      <c r="L177" s="229">
        <f>SUM(L178+L200+L207+L219+L223)</f>
        <v>0</v>
      </c>
    </row>
    <row r="178" spans="1:12" ht="30.75" hidden="1" customHeight="1" collapsed="1">
      <c r="A178" s="213">
        <v>3</v>
      </c>
      <c r="B178" s="212">
        <v>1</v>
      </c>
      <c r="C178" s="213">
        <v>1</v>
      </c>
      <c r="D178" s="211"/>
      <c r="E178" s="211"/>
      <c r="F178" s="273"/>
      <c r="G178" s="223" t="s">
        <v>140</v>
      </c>
      <c r="H178" s="206">
        <v>149</v>
      </c>
      <c r="I178" s="229">
        <f>SUM(I179+I182+I187+I192+I197)</f>
        <v>0</v>
      </c>
      <c r="J178" s="249">
        <f>SUM(J179+J182+J187+J192+J197)</f>
        <v>0</v>
      </c>
      <c r="K178" s="208">
        <f>SUM(K179+K182+K187+K192+K197)</f>
        <v>0</v>
      </c>
      <c r="L178" s="207">
        <f>SUM(L179+L182+L187+L192+L197)</f>
        <v>0</v>
      </c>
    </row>
    <row r="179" spans="1:12" ht="12.75" hidden="1" customHeight="1" collapsed="1">
      <c r="A179" s="218">
        <v>3</v>
      </c>
      <c r="B179" s="220">
        <v>1</v>
      </c>
      <c r="C179" s="218">
        <v>1</v>
      </c>
      <c r="D179" s="219">
        <v>1</v>
      </c>
      <c r="E179" s="219"/>
      <c r="F179" s="274"/>
      <c r="G179" s="223" t="s">
        <v>141</v>
      </c>
      <c r="H179" s="206">
        <v>150</v>
      </c>
      <c r="I179" s="207">
        <f t="shared" ref="I179:L180" si="18">I180</f>
        <v>0</v>
      </c>
      <c r="J179" s="251">
        <f t="shared" si="18"/>
        <v>0</v>
      </c>
      <c r="K179" s="230">
        <f t="shared" si="18"/>
        <v>0</v>
      </c>
      <c r="L179" s="229">
        <f t="shared" si="18"/>
        <v>0</v>
      </c>
    </row>
    <row r="180" spans="1:12" ht="13.5" hidden="1" customHeight="1" collapsed="1">
      <c r="A180" s="218">
        <v>3</v>
      </c>
      <c r="B180" s="220">
        <v>1</v>
      </c>
      <c r="C180" s="218">
        <v>1</v>
      </c>
      <c r="D180" s="219">
        <v>1</v>
      </c>
      <c r="E180" s="219">
        <v>1</v>
      </c>
      <c r="F180" s="254"/>
      <c r="G180" s="223" t="s">
        <v>142</v>
      </c>
      <c r="H180" s="206">
        <v>151</v>
      </c>
      <c r="I180" s="229">
        <f t="shared" si="18"/>
        <v>0</v>
      </c>
      <c r="J180" s="207">
        <f t="shared" si="18"/>
        <v>0</v>
      </c>
      <c r="K180" s="207">
        <f t="shared" si="18"/>
        <v>0</v>
      </c>
      <c r="L180" s="207">
        <f t="shared" si="18"/>
        <v>0</v>
      </c>
    </row>
    <row r="181" spans="1:12" ht="13.5" hidden="1" customHeight="1" collapsed="1">
      <c r="A181" s="218">
        <v>3</v>
      </c>
      <c r="B181" s="220">
        <v>1</v>
      </c>
      <c r="C181" s="218">
        <v>1</v>
      </c>
      <c r="D181" s="219">
        <v>1</v>
      </c>
      <c r="E181" s="219">
        <v>1</v>
      </c>
      <c r="F181" s="254">
        <v>1</v>
      </c>
      <c r="G181" s="223" t="s">
        <v>142</v>
      </c>
      <c r="H181" s="206">
        <v>152</v>
      </c>
      <c r="I181" s="226">
        <v>0</v>
      </c>
      <c r="J181" s="226">
        <v>0</v>
      </c>
      <c r="K181" s="226">
        <v>0</v>
      </c>
      <c r="L181" s="226">
        <v>0</v>
      </c>
    </row>
    <row r="182" spans="1:12" ht="14.25" hidden="1" customHeight="1" collapsed="1">
      <c r="A182" s="213">
        <v>3</v>
      </c>
      <c r="B182" s="211">
        <v>1</v>
      </c>
      <c r="C182" s="211">
        <v>1</v>
      </c>
      <c r="D182" s="211">
        <v>2</v>
      </c>
      <c r="E182" s="211"/>
      <c r="F182" s="214"/>
      <c r="G182" s="212" t="s">
        <v>143</v>
      </c>
      <c r="H182" s="206">
        <v>153</v>
      </c>
      <c r="I182" s="229">
        <f>I183</f>
        <v>0</v>
      </c>
      <c r="J182" s="251">
        <f>J183</f>
        <v>0</v>
      </c>
      <c r="K182" s="230">
        <f>K183</f>
        <v>0</v>
      </c>
      <c r="L182" s="229">
        <f>L183</f>
        <v>0</v>
      </c>
    </row>
    <row r="183" spans="1:12" ht="13.5" hidden="1" customHeight="1" collapsed="1">
      <c r="A183" s="218">
        <v>3</v>
      </c>
      <c r="B183" s="219">
        <v>1</v>
      </c>
      <c r="C183" s="219">
        <v>1</v>
      </c>
      <c r="D183" s="219">
        <v>2</v>
      </c>
      <c r="E183" s="219">
        <v>1</v>
      </c>
      <c r="F183" s="221"/>
      <c r="G183" s="212" t="s">
        <v>143</v>
      </c>
      <c r="H183" s="206">
        <v>154</v>
      </c>
      <c r="I183" s="207">
        <f>SUM(I184:I186)</f>
        <v>0</v>
      </c>
      <c r="J183" s="249">
        <f>SUM(J184:J186)</f>
        <v>0</v>
      </c>
      <c r="K183" s="208">
        <f>SUM(K184:K186)</f>
        <v>0</v>
      </c>
      <c r="L183" s="207">
        <f>SUM(L184:L186)</f>
        <v>0</v>
      </c>
    </row>
    <row r="184" spans="1:12" ht="14.25" hidden="1" customHeight="1" collapsed="1">
      <c r="A184" s="213">
        <v>3</v>
      </c>
      <c r="B184" s="211">
        <v>1</v>
      </c>
      <c r="C184" s="211">
        <v>1</v>
      </c>
      <c r="D184" s="211">
        <v>2</v>
      </c>
      <c r="E184" s="211">
        <v>1</v>
      </c>
      <c r="F184" s="214">
        <v>1</v>
      </c>
      <c r="G184" s="212" t="s">
        <v>144</v>
      </c>
      <c r="H184" s="206">
        <v>155</v>
      </c>
      <c r="I184" s="224">
        <v>0</v>
      </c>
      <c r="J184" s="224">
        <v>0</v>
      </c>
      <c r="K184" s="224">
        <v>0</v>
      </c>
      <c r="L184" s="270">
        <v>0</v>
      </c>
    </row>
    <row r="185" spans="1:12" ht="14.25" hidden="1" customHeight="1" collapsed="1">
      <c r="A185" s="218">
        <v>3</v>
      </c>
      <c r="B185" s="219">
        <v>1</v>
      </c>
      <c r="C185" s="219">
        <v>1</v>
      </c>
      <c r="D185" s="219">
        <v>2</v>
      </c>
      <c r="E185" s="219">
        <v>1</v>
      </c>
      <c r="F185" s="221">
        <v>2</v>
      </c>
      <c r="G185" s="220" t="s">
        <v>145</v>
      </c>
      <c r="H185" s="206">
        <v>156</v>
      </c>
      <c r="I185" s="226">
        <v>0</v>
      </c>
      <c r="J185" s="226">
        <v>0</v>
      </c>
      <c r="K185" s="226">
        <v>0</v>
      </c>
      <c r="L185" s="226">
        <v>0</v>
      </c>
    </row>
    <row r="186" spans="1:12" ht="26.25" hidden="1" customHeight="1" collapsed="1">
      <c r="A186" s="213">
        <v>3</v>
      </c>
      <c r="B186" s="211">
        <v>1</v>
      </c>
      <c r="C186" s="211">
        <v>1</v>
      </c>
      <c r="D186" s="211">
        <v>2</v>
      </c>
      <c r="E186" s="211">
        <v>1</v>
      </c>
      <c r="F186" s="214">
        <v>3</v>
      </c>
      <c r="G186" s="212" t="s">
        <v>146</v>
      </c>
      <c r="H186" s="206">
        <v>157</v>
      </c>
      <c r="I186" s="224">
        <v>0</v>
      </c>
      <c r="J186" s="224">
        <v>0</v>
      </c>
      <c r="K186" s="224">
        <v>0</v>
      </c>
      <c r="L186" s="270">
        <v>0</v>
      </c>
    </row>
    <row r="187" spans="1:12" ht="14.25" hidden="1" customHeight="1" collapsed="1">
      <c r="A187" s="218">
        <v>3</v>
      </c>
      <c r="B187" s="219">
        <v>1</v>
      </c>
      <c r="C187" s="219">
        <v>1</v>
      </c>
      <c r="D187" s="219">
        <v>3</v>
      </c>
      <c r="E187" s="219"/>
      <c r="F187" s="221"/>
      <c r="G187" s="220" t="s">
        <v>147</v>
      </c>
      <c r="H187" s="206">
        <v>158</v>
      </c>
      <c r="I187" s="207">
        <f>I188</f>
        <v>0</v>
      </c>
      <c r="J187" s="249">
        <f>J188</f>
        <v>0</v>
      </c>
      <c r="K187" s="208">
        <f>K188</f>
        <v>0</v>
      </c>
      <c r="L187" s="207">
        <f>L188</f>
        <v>0</v>
      </c>
    </row>
    <row r="188" spans="1:12" ht="14.25" hidden="1" customHeight="1" collapsed="1">
      <c r="A188" s="218">
        <v>3</v>
      </c>
      <c r="B188" s="219">
        <v>1</v>
      </c>
      <c r="C188" s="219">
        <v>1</v>
      </c>
      <c r="D188" s="219">
        <v>3</v>
      </c>
      <c r="E188" s="219">
        <v>1</v>
      </c>
      <c r="F188" s="221"/>
      <c r="G188" s="220" t="s">
        <v>147</v>
      </c>
      <c r="H188" s="206">
        <v>159</v>
      </c>
      <c r="I188" s="207">
        <f>SUM(I189:I191)</f>
        <v>0</v>
      </c>
      <c r="J188" s="207">
        <f>SUM(J189:J191)</f>
        <v>0</v>
      </c>
      <c r="K188" s="207">
        <f>SUM(K189:K191)</f>
        <v>0</v>
      </c>
      <c r="L188" s="207">
        <f>SUM(L189:L191)</f>
        <v>0</v>
      </c>
    </row>
    <row r="189" spans="1:12" ht="13.5" hidden="1" customHeight="1" collapsed="1">
      <c r="A189" s="218">
        <v>3</v>
      </c>
      <c r="B189" s="219">
        <v>1</v>
      </c>
      <c r="C189" s="219">
        <v>1</v>
      </c>
      <c r="D189" s="219">
        <v>3</v>
      </c>
      <c r="E189" s="219">
        <v>1</v>
      </c>
      <c r="F189" s="221">
        <v>1</v>
      </c>
      <c r="G189" s="220" t="s">
        <v>148</v>
      </c>
      <c r="H189" s="206">
        <v>160</v>
      </c>
      <c r="I189" s="226">
        <v>0</v>
      </c>
      <c r="J189" s="226">
        <v>0</v>
      </c>
      <c r="K189" s="226">
        <v>0</v>
      </c>
      <c r="L189" s="270">
        <v>0</v>
      </c>
    </row>
    <row r="190" spans="1:12" ht="15.75" hidden="1" customHeight="1" collapsed="1">
      <c r="A190" s="218">
        <v>3</v>
      </c>
      <c r="B190" s="219">
        <v>1</v>
      </c>
      <c r="C190" s="219">
        <v>1</v>
      </c>
      <c r="D190" s="219">
        <v>3</v>
      </c>
      <c r="E190" s="219">
        <v>1</v>
      </c>
      <c r="F190" s="221">
        <v>2</v>
      </c>
      <c r="G190" s="220" t="s">
        <v>149</v>
      </c>
      <c r="H190" s="206">
        <v>161</v>
      </c>
      <c r="I190" s="224">
        <v>0</v>
      </c>
      <c r="J190" s="226">
        <v>0</v>
      </c>
      <c r="K190" s="226">
        <v>0</v>
      </c>
      <c r="L190" s="226">
        <v>0</v>
      </c>
    </row>
    <row r="191" spans="1:12" ht="15.75" hidden="1" customHeight="1" collapsed="1">
      <c r="A191" s="218">
        <v>3</v>
      </c>
      <c r="B191" s="219">
        <v>1</v>
      </c>
      <c r="C191" s="219">
        <v>1</v>
      </c>
      <c r="D191" s="219">
        <v>3</v>
      </c>
      <c r="E191" s="219">
        <v>1</v>
      </c>
      <c r="F191" s="221">
        <v>3</v>
      </c>
      <c r="G191" s="223" t="s">
        <v>150</v>
      </c>
      <c r="H191" s="206">
        <v>162</v>
      </c>
      <c r="I191" s="224">
        <v>0</v>
      </c>
      <c r="J191" s="226">
        <v>0</v>
      </c>
      <c r="K191" s="226">
        <v>0</v>
      </c>
      <c r="L191" s="226">
        <v>0</v>
      </c>
    </row>
    <row r="192" spans="1:12" ht="18" hidden="1" customHeight="1" collapsed="1">
      <c r="A192" s="232">
        <v>3</v>
      </c>
      <c r="B192" s="233">
        <v>1</v>
      </c>
      <c r="C192" s="233">
        <v>1</v>
      </c>
      <c r="D192" s="233">
        <v>4</v>
      </c>
      <c r="E192" s="233"/>
      <c r="F192" s="235"/>
      <c r="G192" s="234" t="s">
        <v>151</v>
      </c>
      <c r="H192" s="206">
        <v>163</v>
      </c>
      <c r="I192" s="207">
        <f>I193</f>
        <v>0</v>
      </c>
      <c r="J192" s="252">
        <f>J193</f>
        <v>0</v>
      </c>
      <c r="K192" s="216">
        <f>K193</f>
        <v>0</v>
      </c>
      <c r="L192" s="217">
        <f>L193</f>
        <v>0</v>
      </c>
    </row>
    <row r="193" spans="1:12" ht="13.5" hidden="1" customHeight="1" collapsed="1">
      <c r="A193" s="218">
        <v>3</v>
      </c>
      <c r="B193" s="219">
        <v>1</v>
      </c>
      <c r="C193" s="219">
        <v>1</v>
      </c>
      <c r="D193" s="219">
        <v>4</v>
      </c>
      <c r="E193" s="219">
        <v>1</v>
      </c>
      <c r="F193" s="221"/>
      <c r="G193" s="234" t="s">
        <v>151</v>
      </c>
      <c r="H193" s="206">
        <v>164</v>
      </c>
      <c r="I193" s="229">
        <f>SUM(I194:I196)</f>
        <v>0</v>
      </c>
      <c r="J193" s="249">
        <f>SUM(J194:J196)</f>
        <v>0</v>
      </c>
      <c r="K193" s="208">
        <f>SUM(K194:K196)</f>
        <v>0</v>
      </c>
      <c r="L193" s="207">
        <f>SUM(L194:L196)</f>
        <v>0</v>
      </c>
    </row>
    <row r="194" spans="1:12" ht="17.25" hidden="1" customHeight="1" collapsed="1">
      <c r="A194" s="218">
        <v>3</v>
      </c>
      <c r="B194" s="219">
        <v>1</v>
      </c>
      <c r="C194" s="219">
        <v>1</v>
      </c>
      <c r="D194" s="219">
        <v>4</v>
      </c>
      <c r="E194" s="219">
        <v>1</v>
      </c>
      <c r="F194" s="221">
        <v>1</v>
      </c>
      <c r="G194" s="220" t="s">
        <v>152</v>
      </c>
      <c r="H194" s="206">
        <v>165</v>
      </c>
      <c r="I194" s="226">
        <v>0</v>
      </c>
      <c r="J194" s="226">
        <v>0</v>
      </c>
      <c r="K194" s="226">
        <v>0</v>
      </c>
      <c r="L194" s="270">
        <v>0</v>
      </c>
    </row>
    <row r="195" spans="1:12" ht="25.5" hidden="1" customHeight="1" collapsed="1">
      <c r="A195" s="213">
        <v>3</v>
      </c>
      <c r="B195" s="211">
        <v>1</v>
      </c>
      <c r="C195" s="211">
        <v>1</v>
      </c>
      <c r="D195" s="211">
        <v>4</v>
      </c>
      <c r="E195" s="211">
        <v>1</v>
      </c>
      <c r="F195" s="214">
        <v>2</v>
      </c>
      <c r="G195" s="212" t="s">
        <v>153</v>
      </c>
      <c r="H195" s="206">
        <v>166</v>
      </c>
      <c r="I195" s="224">
        <v>0</v>
      </c>
      <c r="J195" s="224">
        <v>0</v>
      </c>
      <c r="K195" s="224">
        <v>0</v>
      </c>
      <c r="L195" s="226">
        <v>0</v>
      </c>
    </row>
    <row r="196" spans="1:12" ht="14.25" hidden="1" customHeight="1" collapsed="1">
      <c r="A196" s="218">
        <v>3</v>
      </c>
      <c r="B196" s="219">
        <v>1</v>
      </c>
      <c r="C196" s="219">
        <v>1</v>
      </c>
      <c r="D196" s="219">
        <v>4</v>
      </c>
      <c r="E196" s="219">
        <v>1</v>
      </c>
      <c r="F196" s="221">
        <v>3</v>
      </c>
      <c r="G196" s="220" t="s">
        <v>154</v>
      </c>
      <c r="H196" s="206">
        <v>167</v>
      </c>
      <c r="I196" s="224">
        <v>0</v>
      </c>
      <c r="J196" s="224">
        <v>0</v>
      </c>
      <c r="K196" s="224">
        <v>0</v>
      </c>
      <c r="L196" s="226">
        <v>0</v>
      </c>
    </row>
    <row r="197" spans="1:12" ht="25.5" hidden="1" customHeight="1" collapsed="1">
      <c r="A197" s="218">
        <v>3</v>
      </c>
      <c r="B197" s="219">
        <v>1</v>
      </c>
      <c r="C197" s="219">
        <v>1</v>
      </c>
      <c r="D197" s="219">
        <v>5</v>
      </c>
      <c r="E197" s="219"/>
      <c r="F197" s="221"/>
      <c r="G197" s="220" t="s">
        <v>155</v>
      </c>
      <c r="H197" s="206">
        <v>168</v>
      </c>
      <c r="I197" s="207">
        <f t="shared" ref="I197:L198" si="19">I198</f>
        <v>0</v>
      </c>
      <c r="J197" s="249">
        <f t="shared" si="19"/>
        <v>0</v>
      </c>
      <c r="K197" s="208">
        <f t="shared" si="19"/>
        <v>0</v>
      </c>
      <c r="L197" s="207">
        <f t="shared" si="19"/>
        <v>0</v>
      </c>
    </row>
    <row r="198" spans="1:12" ht="26.25" hidden="1" customHeight="1" collapsed="1">
      <c r="A198" s="232">
        <v>3</v>
      </c>
      <c r="B198" s="233">
        <v>1</v>
      </c>
      <c r="C198" s="233">
        <v>1</v>
      </c>
      <c r="D198" s="233">
        <v>5</v>
      </c>
      <c r="E198" s="233">
        <v>1</v>
      </c>
      <c r="F198" s="235"/>
      <c r="G198" s="220" t="s">
        <v>155</v>
      </c>
      <c r="H198" s="206">
        <v>169</v>
      </c>
      <c r="I198" s="208">
        <f t="shared" si="19"/>
        <v>0</v>
      </c>
      <c r="J198" s="208">
        <f t="shared" si="19"/>
        <v>0</v>
      </c>
      <c r="K198" s="208">
        <f t="shared" si="19"/>
        <v>0</v>
      </c>
      <c r="L198" s="208">
        <f t="shared" si="19"/>
        <v>0</v>
      </c>
    </row>
    <row r="199" spans="1:12" ht="27" hidden="1" customHeight="1" collapsed="1">
      <c r="A199" s="218">
        <v>3</v>
      </c>
      <c r="B199" s="219">
        <v>1</v>
      </c>
      <c r="C199" s="219">
        <v>1</v>
      </c>
      <c r="D199" s="219">
        <v>5</v>
      </c>
      <c r="E199" s="219">
        <v>1</v>
      </c>
      <c r="F199" s="221">
        <v>1</v>
      </c>
      <c r="G199" s="220" t="s">
        <v>155</v>
      </c>
      <c r="H199" s="206">
        <v>170</v>
      </c>
      <c r="I199" s="224">
        <v>0</v>
      </c>
      <c r="J199" s="226">
        <v>0</v>
      </c>
      <c r="K199" s="226">
        <v>0</v>
      </c>
      <c r="L199" s="226">
        <v>0</v>
      </c>
    </row>
    <row r="200" spans="1:12" ht="26.25" hidden="1" customHeight="1" collapsed="1">
      <c r="A200" s="232">
        <v>3</v>
      </c>
      <c r="B200" s="233">
        <v>1</v>
      </c>
      <c r="C200" s="233">
        <v>2</v>
      </c>
      <c r="D200" s="233"/>
      <c r="E200" s="233"/>
      <c r="F200" s="235"/>
      <c r="G200" s="234" t="s">
        <v>156</v>
      </c>
      <c r="H200" s="206">
        <v>171</v>
      </c>
      <c r="I200" s="207">
        <f t="shared" ref="I200:L201" si="20">I201</f>
        <v>0</v>
      </c>
      <c r="J200" s="252">
        <f t="shared" si="20"/>
        <v>0</v>
      </c>
      <c r="K200" s="216">
        <f t="shared" si="20"/>
        <v>0</v>
      </c>
      <c r="L200" s="217">
        <f t="shared" si="20"/>
        <v>0</v>
      </c>
    </row>
    <row r="201" spans="1:12" ht="25.5" hidden="1" customHeight="1" collapsed="1">
      <c r="A201" s="218">
        <v>3</v>
      </c>
      <c r="B201" s="219">
        <v>1</v>
      </c>
      <c r="C201" s="219">
        <v>2</v>
      </c>
      <c r="D201" s="219">
        <v>1</v>
      </c>
      <c r="E201" s="219"/>
      <c r="F201" s="221"/>
      <c r="G201" s="234" t="s">
        <v>156</v>
      </c>
      <c r="H201" s="206">
        <v>172</v>
      </c>
      <c r="I201" s="229">
        <f t="shared" si="20"/>
        <v>0</v>
      </c>
      <c r="J201" s="249">
        <f t="shared" si="20"/>
        <v>0</v>
      </c>
      <c r="K201" s="208">
        <f t="shared" si="20"/>
        <v>0</v>
      </c>
      <c r="L201" s="207">
        <f t="shared" si="20"/>
        <v>0</v>
      </c>
    </row>
    <row r="202" spans="1:12" ht="26.25" hidden="1" customHeight="1" collapsed="1">
      <c r="A202" s="213">
        <v>3</v>
      </c>
      <c r="B202" s="211">
        <v>1</v>
      </c>
      <c r="C202" s="211">
        <v>2</v>
      </c>
      <c r="D202" s="211">
        <v>1</v>
      </c>
      <c r="E202" s="211">
        <v>1</v>
      </c>
      <c r="F202" s="214"/>
      <c r="G202" s="234" t="s">
        <v>156</v>
      </c>
      <c r="H202" s="206">
        <v>173</v>
      </c>
      <c r="I202" s="207">
        <f>SUM(I203:I206)</f>
        <v>0</v>
      </c>
      <c r="J202" s="251">
        <f>SUM(J203:J206)</f>
        <v>0</v>
      </c>
      <c r="K202" s="230">
        <f>SUM(K203:K206)</f>
        <v>0</v>
      </c>
      <c r="L202" s="229">
        <f>SUM(L203:L206)</f>
        <v>0</v>
      </c>
    </row>
    <row r="203" spans="1:12" ht="41.25" hidden="1" customHeight="1" collapsed="1">
      <c r="A203" s="218">
        <v>3</v>
      </c>
      <c r="B203" s="219">
        <v>1</v>
      </c>
      <c r="C203" s="219">
        <v>2</v>
      </c>
      <c r="D203" s="219">
        <v>1</v>
      </c>
      <c r="E203" s="219">
        <v>1</v>
      </c>
      <c r="F203" s="221">
        <v>2</v>
      </c>
      <c r="G203" s="220" t="s">
        <v>157</v>
      </c>
      <c r="H203" s="206">
        <v>174</v>
      </c>
      <c r="I203" s="226">
        <v>0</v>
      </c>
      <c r="J203" s="226">
        <v>0</v>
      </c>
      <c r="K203" s="226">
        <v>0</v>
      </c>
      <c r="L203" s="226">
        <v>0</v>
      </c>
    </row>
    <row r="204" spans="1:12" ht="14.25" hidden="1" customHeight="1" collapsed="1">
      <c r="A204" s="218">
        <v>3</v>
      </c>
      <c r="B204" s="219">
        <v>1</v>
      </c>
      <c r="C204" s="219">
        <v>2</v>
      </c>
      <c r="D204" s="218">
        <v>1</v>
      </c>
      <c r="E204" s="219">
        <v>1</v>
      </c>
      <c r="F204" s="221">
        <v>3</v>
      </c>
      <c r="G204" s="220" t="s">
        <v>158</v>
      </c>
      <c r="H204" s="206">
        <v>175</v>
      </c>
      <c r="I204" s="226">
        <v>0</v>
      </c>
      <c r="J204" s="226">
        <v>0</v>
      </c>
      <c r="K204" s="226">
        <v>0</v>
      </c>
      <c r="L204" s="226">
        <v>0</v>
      </c>
    </row>
    <row r="205" spans="1:12" ht="18.75" hidden="1" customHeight="1" collapsed="1">
      <c r="A205" s="218">
        <v>3</v>
      </c>
      <c r="B205" s="219">
        <v>1</v>
      </c>
      <c r="C205" s="219">
        <v>2</v>
      </c>
      <c r="D205" s="218">
        <v>1</v>
      </c>
      <c r="E205" s="219">
        <v>1</v>
      </c>
      <c r="F205" s="221">
        <v>4</v>
      </c>
      <c r="G205" s="220" t="s">
        <v>159</v>
      </c>
      <c r="H205" s="206">
        <v>176</v>
      </c>
      <c r="I205" s="226">
        <v>0</v>
      </c>
      <c r="J205" s="226">
        <v>0</v>
      </c>
      <c r="K205" s="226">
        <v>0</v>
      </c>
      <c r="L205" s="226">
        <v>0</v>
      </c>
    </row>
    <row r="206" spans="1:12" ht="17.25" hidden="1" customHeight="1" collapsed="1">
      <c r="A206" s="232">
        <v>3</v>
      </c>
      <c r="B206" s="241">
        <v>1</v>
      </c>
      <c r="C206" s="241">
        <v>2</v>
      </c>
      <c r="D206" s="240">
        <v>1</v>
      </c>
      <c r="E206" s="241">
        <v>1</v>
      </c>
      <c r="F206" s="242">
        <v>5</v>
      </c>
      <c r="G206" s="243" t="s">
        <v>160</v>
      </c>
      <c r="H206" s="206">
        <v>177</v>
      </c>
      <c r="I206" s="226">
        <v>0</v>
      </c>
      <c r="J206" s="226">
        <v>0</v>
      </c>
      <c r="K206" s="226">
        <v>0</v>
      </c>
      <c r="L206" s="270">
        <v>0</v>
      </c>
    </row>
    <row r="207" spans="1:12" ht="15" hidden="1" customHeight="1" collapsed="1">
      <c r="A207" s="218">
        <v>3</v>
      </c>
      <c r="B207" s="219">
        <v>1</v>
      </c>
      <c r="C207" s="219">
        <v>3</v>
      </c>
      <c r="D207" s="218"/>
      <c r="E207" s="219"/>
      <c r="F207" s="221"/>
      <c r="G207" s="220" t="s">
        <v>161</v>
      </c>
      <c r="H207" s="206">
        <v>178</v>
      </c>
      <c r="I207" s="207">
        <f>SUM(I208+I211)</f>
        <v>0</v>
      </c>
      <c r="J207" s="249">
        <f>SUM(J208+J211)</f>
        <v>0</v>
      </c>
      <c r="K207" s="208">
        <f>SUM(K208+K211)</f>
        <v>0</v>
      </c>
      <c r="L207" s="207">
        <f>SUM(L208+L211)</f>
        <v>0</v>
      </c>
    </row>
    <row r="208" spans="1:12" ht="27.75" hidden="1" customHeight="1" collapsed="1">
      <c r="A208" s="213">
        <v>3</v>
      </c>
      <c r="B208" s="211">
        <v>1</v>
      </c>
      <c r="C208" s="211">
        <v>3</v>
      </c>
      <c r="D208" s="213">
        <v>1</v>
      </c>
      <c r="E208" s="218"/>
      <c r="F208" s="214"/>
      <c r="G208" s="212" t="s">
        <v>162</v>
      </c>
      <c r="H208" s="206">
        <v>179</v>
      </c>
      <c r="I208" s="229">
        <f t="shared" ref="I208:L209" si="21">I209</f>
        <v>0</v>
      </c>
      <c r="J208" s="251">
        <f t="shared" si="21"/>
        <v>0</v>
      </c>
      <c r="K208" s="230">
        <f t="shared" si="21"/>
        <v>0</v>
      </c>
      <c r="L208" s="229">
        <f t="shared" si="21"/>
        <v>0</v>
      </c>
    </row>
    <row r="209" spans="1:16" ht="30.75" hidden="1" customHeight="1" collapsed="1">
      <c r="A209" s="218">
        <v>3</v>
      </c>
      <c r="B209" s="219">
        <v>1</v>
      </c>
      <c r="C209" s="219">
        <v>3</v>
      </c>
      <c r="D209" s="218">
        <v>1</v>
      </c>
      <c r="E209" s="218">
        <v>1</v>
      </c>
      <c r="F209" s="221"/>
      <c r="G209" s="212" t="s">
        <v>162</v>
      </c>
      <c r="H209" s="206">
        <v>180</v>
      </c>
      <c r="I209" s="207">
        <f t="shared" si="21"/>
        <v>0</v>
      </c>
      <c r="J209" s="249">
        <f t="shared" si="21"/>
        <v>0</v>
      </c>
      <c r="K209" s="208">
        <f t="shared" si="21"/>
        <v>0</v>
      </c>
      <c r="L209" s="207">
        <f t="shared" si="21"/>
        <v>0</v>
      </c>
    </row>
    <row r="210" spans="1:16" ht="27.75" hidden="1" customHeight="1" collapsed="1">
      <c r="A210" s="218">
        <v>3</v>
      </c>
      <c r="B210" s="220">
        <v>1</v>
      </c>
      <c r="C210" s="218">
        <v>3</v>
      </c>
      <c r="D210" s="219">
        <v>1</v>
      </c>
      <c r="E210" s="219">
        <v>1</v>
      </c>
      <c r="F210" s="221">
        <v>1</v>
      </c>
      <c r="G210" s="212" t="s">
        <v>162</v>
      </c>
      <c r="H210" s="206">
        <v>181</v>
      </c>
      <c r="I210" s="270">
        <v>0</v>
      </c>
      <c r="J210" s="270">
        <v>0</v>
      </c>
      <c r="K210" s="270">
        <v>0</v>
      </c>
      <c r="L210" s="270">
        <v>0</v>
      </c>
    </row>
    <row r="211" spans="1:16" ht="15" hidden="1" customHeight="1" collapsed="1">
      <c r="A211" s="218">
        <v>3</v>
      </c>
      <c r="B211" s="220">
        <v>1</v>
      </c>
      <c r="C211" s="218">
        <v>3</v>
      </c>
      <c r="D211" s="219">
        <v>2</v>
      </c>
      <c r="E211" s="219"/>
      <c r="F211" s="221"/>
      <c r="G211" s="220" t="s">
        <v>163</v>
      </c>
      <c r="H211" s="206">
        <v>182</v>
      </c>
      <c r="I211" s="207">
        <f>I212</f>
        <v>0</v>
      </c>
      <c r="J211" s="249">
        <f>J212</f>
        <v>0</v>
      </c>
      <c r="K211" s="208">
        <f>K212</f>
        <v>0</v>
      </c>
      <c r="L211" s="207">
        <f>L212</f>
        <v>0</v>
      </c>
    </row>
    <row r="212" spans="1:16" ht="15.75" hidden="1" customHeight="1" collapsed="1">
      <c r="A212" s="213">
        <v>3</v>
      </c>
      <c r="B212" s="212">
        <v>1</v>
      </c>
      <c r="C212" s="213">
        <v>3</v>
      </c>
      <c r="D212" s="211">
        <v>2</v>
      </c>
      <c r="E212" s="211">
        <v>1</v>
      </c>
      <c r="F212" s="214"/>
      <c r="G212" s="220" t="s">
        <v>163</v>
      </c>
      <c r="H212" s="206">
        <v>183</v>
      </c>
      <c r="I212" s="207">
        <f>SUM(I213:I218)</f>
        <v>0</v>
      </c>
      <c r="J212" s="207">
        <f>SUM(J213:J218)</f>
        <v>0</v>
      </c>
      <c r="K212" s="207">
        <f>SUM(K213:K218)</f>
        <v>0</v>
      </c>
      <c r="L212" s="207">
        <f>SUM(L213:L218)</f>
        <v>0</v>
      </c>
      <c r="M212" s="275"/>
      <c r="N212" s="275"/>
      <c r="O212" s="275"/>
      <c r="P212" s="275"/>
    </row>
    <row r="213" spans="1:16" ht="15" hidden="1" customHeight="1" collapsed="1">
      <c r="A213" s="218">
        <v>3</v>
      </c>
      <c r="B213" s="220">
        <v>1</v>
      </c>
      <c r="C213" s="218">
        <v>3</v>
      </c>
      <c r="D213" s="219">
        <v>2</v>
      </c>
      <c r="E213" s="219">
        <v>1</v>
      </c>
      <c r="F213" s="221">
        <v>1</v>
      </c>
      <c r="G213" s="220" t="s">
        <v>164</v>
      </c>
      <c r="H213" s="206">
        <v>184</v>
      </c>
      <c r="I213" s="226">
        <v>0</v>
      </c>
      <c r="J213" s="226">
        <v>0</v>
      </c>
      <c r="K213" s="226">
        <v>0</v>
      </c>
      <c r="L213" s="270">
        <v>0</v>
      </c>
    </row>
    <row r="214" spans="1:16" ht="26.25" hidden="1" customHeight="1" collapsed="1">
      <c r="A214" s="218">
        <v>3</v>
      </c>
      <c r="B214" s="220">
        <v>1</v>
      </c>
      <c r="C214" s="218">
        <v>3</v>
      </c>
      <c r="D214" s="219">
        <v>2</v>
      </c>
      <c r="E214" s="219">
        <v>1</v>
      </c>
      <c r="F214" s="221">
        <v>2</v>
      </c>
      <c r="G214" s="220" t="s">
        <v>165</v>
      </c>
      <c r="H214" s="206">
        <v>185</v>
      </c>
      <c r="I214" s="226">
        <v>0</v>
      </c>
      <c r="J214" s="226">
        <v>0</v>
      </c>
      <c r="K214" s="226">
        <v>0</v>
      </c>
      <c r="L214" s="226">
        <v>0</v>
      </c>
    </row>
    <row r="215" spans="1:16" ht="16.5" hidden="1" customHeight="1" collapsed="1">
      <c r="A215" s="218">
        <v>3</v>
      </c>
      <c r="B215" s="220">
        <v>1</v>
      </c>
      <c r="C215" s="218">
        <v>3</v>
      </c>
      <c r="D215" s="219">
        <v>2</v>
      </c>
      <c r="E215" s="219">
        <v>1</v>
      </c>
      <c r="F215" s="221">
        <v>3</v>
      </c>
      <c r="G215" s="220" t="s">
        <v>166</v>
      </c>
      <c r="H215" s="206">
        <v>186</v>
      </c>
      <c r="I215" s="226">
        <v>0</v>
      </c>
      <c r="J215" s="226">
        <v>0</v>
      </c>
      <c r="K215" s="226">
        <v>0</v>
      </c>
      <c r="L215" s="226">
        <v>0</v>
      </c>
    </row>
    <row r="216" spans="1:16" ht="27.75" hidden="1" customHeight="1" collapsed="1">
      <c r="A216" s="218">
        <v>3</v>
      </c>
      <c r="B216" s="220">
        <v>1</v>
      </c>
      <c r="C216" s="218">
        <v>3</v>
      </c>
      <c r="D216" s="219">
        <v>2</v>
      </c>
      <c r="E216" s="219">
        <v>1</v>
      </c>
      <c r="F216" s="221">
        <v>4</v>
      </c>
      <c r="G216" s="220" t="s">
        <v>167</v>
      </c>
      <c r="H216" s="206">
        <v>187</v>
      </c>
      <c r="I216" s="226">
        <v>0</v>
      </c>
      <c r="J216" s="226">
        <v>0</v>
      </c>
      <c r="K216" s="226">
        <v>0</v>
      </c>
      <c r="L216" s="270">
        <v>0</v>
      </c>
    </row>
    <row r="217" spans="1:16" ht="15.75" hidden="1" customHeight="1" collapsed="1">
      <c r="A217" s="218">
        <v>3</v>
      </c>
      <c r="B217" s="220">
        <v>1</v>
      </c>
      <c r="C217" s="218">
        <v>3</v>
      </c>
      <c r="D217" s="219">
        <v>2</v>
      </c>
      <c r="E217" s="219">
        <v>1</v>
      </c>
      <c r="F217" s="221">
        <v>5</v>
      </c>
      <c r="G217" s="212" t="s">
        <v>168</v>
      </c>
      <c r="H217" s="206">
        <v>188</v>
      </c>
      <c r="I217" s="226">
        <v>0</v>
      </c>
      <c r="J217" s="226">
        <v>0</v>
      </c>
      <c r="K217" s="226">
        <v>0</v>
      </c>
      <c r="L217" s="226">
        <v>0</v>
      </c>
    </row>
    <row r="218" spans="1:16" ht="13.5" hidden="1" customHeight="1" collapsed="1">
      <c r="A218" s="218">
        <v>3</v>
      </c>
      <c r="B218" s="220">
        <v>1</v>
      </c>
      <c r="C218" s="218">
        <v>3</v>
      </c>
      <c r="D218" s="219">
        <v>2</v>
      </c>
      <c r="E218" s="219">
        <v>1</v>
      </c>
      <c r="F218" s="221">
        <v>6</v>
      </c>
      <c r="G218" s="212" t="s">
        <v>163</v>
      </c>
      <c r="H218" s="206">
        <v>189</v>
      </c>
      <c r="I218" s="226">
        <v>0</v>
      </c>
      <c r="J218" s="226">
        <v>0</v>
      </c>
      <c r="K218" s="226">
        <v>0</v>
      </c>
      <c r="L218" s="270">
        <v>0</v>
      </c>
    </row>
    <row r="219" spans="1:16" ht="27" hidden="1" customHeight="1" collapsed="1">
      <c r="A219" s="213">
        <v>3</v>
      </c>
      <c r="B219" s="211">
        <v>1</v>
      </c>
      <c r="C219" s="211">
        <v>4</v>
      </c>
      <c r="D219" s="211"/>
      <c r="E219" s="211"/>
      <c r="F219" s="214"/>
      <c r="G219" s="212" t="s">
        <v>169</v>
      </c>
      <c r="H219" s="206">
        <v>190</v>
      </c>
      <c r="I219" s="229">
        <f t="shared" ref="I219:L221" si="22">I220</f>
        <v>0</v>
      </c>
      <c r="J219" s="251">
        <f t="shared" si="22"/>
        <v>0</v>
      </c>
      <c r="K219" s="230">
        <f t="shared" si="22"/>
        <v>0</v>
      </c>
      <c r="L219" s="230">
        <f t="shared" si="22"/>
        <v>0</v>
      </c>
    </row>
    <row r="220" spans="1:16" ht="27" hidden="1" customHeight="1" collapsed="1">
      <c r="A220" s="232">
        <v>3</v>
      </c>
      <c r="B220" s="241">
        <v>1</v>
      </c>
      <c r="C220" s="241">
        <v>4</v>
      </c>
      <c r="D220" s="241">
        <v>1</v>
      </c>
      <c r="E220" s="241"/>
      <c r="F220" s="242"/>
      <c r="G220" s="212" t="s">
        <v>169</v>
      </c>
      <c r="H220" s="206">
        <v>191</v>
      </c>
      <c r="I220" s="236">
        <f t="shared" si="22"/>
        <v>0</v>
      </c>
      <c r="J220" s="263">
        <f t="shared" si="22"/>
        <v>0</v>
      </c>
      <c r="K220" s="237">
        <f t="shared" si="22"/>
        <v>0</v>
      </c>
      <c r="L220" s="237">
        <f t="shared" si="22"/>
        <v>0</v>
      </c>
    </row>
    <row r="221" spans="1:16" ht="27.75" hidden="1" customHeight="1" collapsed="1">
      <c r="A221" s="218">
        <v>3</v>
      </c>
      <c r="B221" s="219">
        <v>1</v>
      </c>
      <c r="C221" s="219">
        <v>4</v>
      </c>
      <c r="D221" s="219">
        <v>1</v>
      </c>
      <c r="E221" s="219">
        <v>1</v>
      </c>
      <c r="F221" s="221"/>
      <c r="G221" s="212" t="s">
        <v>170</v>
      </c>
      <c r="H221" s="206">
        <v>192</v>
      </c>
      <c r="I221" s="207">
        <f t="shared" si="22"/>
        <v>0</v>
      </c>
      <c r="J221" s="249">
        <f t="shared" si="22"/>
        <v>0</v>
      </c>
      <c r="K221" s="208">
        <f t="shared" si="22"/>
        <v>0</v>
      </c>
      <c r="L221" s="208">
        <f t="shared" si="22"/>
        <v>0</v>
      </c>
    </row>
    <row r="222" spans="1:16" ht="27" hidden="1" customHeight="1" collapsed="1">
      <c r="A222" s="223">
        <v>3</v>
      </c>
      <c r="B222" s="218">
        <v>1</v>
      </c>
      <c r="C222" s="219">
        <v>4</v>
      </c>
      <c r="D222" s="219">
        <v>1</v>
      </c>
      <c r="E222" s="219">
        <v>1</v>
      </c>
      <c r="F222" s="221">
        <v>1</v>
      </c>
      <c r="G222" s="212" t="s">
        <v>170</v>
      </c>
      <c r="H222" s="206">
        <v>193</v>
      </c>
      <c r="I222" s="226">
        <v>0</v>
      </c>
      <c r="J222" s="226">
        <v>0</v>
      </c>
      <c r="K222" s="226">
        <v>0</v>
      </c>
      <c r="L222" s="226">
        <v>0</v>
      </c>
    </row>
    <row r="223" spans="1:16" ht="26.25" hidden="1" customHeight="1" collapsed="1">
      <c r="A223" s="223">
        <v>3</v>
      </c>
      <c r="B223" s="219">
        <v>1</v>
      </c>
      <c r="C223" s="219">
        <v>5</v>
      </c>
      <c r="D223" s="219"/>
      <c r="E223" s="219"/>
      <c r="F223" s="221"/>
      <c r="G223" s="220" t="s">
        <v>171</v>
      </c>
      <c r="H223" s="206">
        <v>194</v>
      </c>
      <c r="I223" s="207">
        <f t="shared" ref="I223:L224" si="23">I224</f>
        <v>0</v>
      </c>
      <c r="J223" s="207">
        <f t="shared" si="23"/>
        <v>0</v>
      </c>
      <c r="K223" s="207">
        <f t="shared" si="23"/>
        <v>0</v>
      </c>
      <c r="L223" s="207">
        <f t="shared" si="23"/>
        <v>0</v>
      </c>
    </row>
    <row r="224" spans="1:16" ht="30" hidden="1" customHeight="1" collapsed="1">
      <c r="A224" s="223">
        <v>3</v>
      </c>
      <c r="B224" s="219">
        <v>1</v>
      </c>
      <c r="C224" s="219">
        <v>5</v>
      </c>
      <c r="D224" s="219">
        <v>1</v>
      </c>
      <c r="E224" s="219"/>
      <c r="F224" s="221"/>
      <c r="G224" s="220" t="s">
        <v>171</v>
      </c>
      <c r="H224" s="206">
        <v>195</v>
      </c>
      <c r="I224" s="207">
        <f t="shared" si="23"/>
        <v>0</v>
      </c>
      <c r="J224" s="207">
        <f t="shared" si="23"/>
        <v>0</v>
      </c>
      <c r="K224" s="207">
        <f t="shared" si="23"/>
        <v>0</v>
      </c>
      <c r="L224" s="207">
        <f t="shared" si="23"/>
        <v>0</v>
      </c>
    </row>
    <row r="225" spans="1:12" ht="27" hidden="1" customHeight="1" collapsed="1">
      <c r="A225" s="223">
        <v>3</v>
      </c>
      <c r="B225" s="219">
        <v>1</v>
      </c>
      <c r="C225" s="219">
        <v>5</v>
      </c>
      <c r="D225" s="219">
        <v>1</v>
      </c>
      <c r="E225" s="219">
        <v>1</v>
      </c>
      <c r="F225" s="221"/>
      <c r="G225" s="220" t="s">
        <v>171</v>
      </c>
      <c r="H225" s="206">
        <v>196</v>
      </c>
      <c r="I225" s="207">
        <f>SUM(I226:I228)</f>
        <v>0</v>
      </c>
      <c r="J225" s="207">
        <f>SUM(J226:J228)</f>
        <v>0</v>
      </c>
      <c r="K225" s="207">
        <f>SUM(K226:K228)</f>
        <v>0</v>
      </c>
      <c r="L225" s="207">
        <f>SUM(L226:L228)</f>
        <v>0</v>
      </c>
    </row>
    <row r="226" spans="1:12" ht="21" hidden="1" customHeight="1" collapsed="1">
      <c r="A226" s="223">
        <v>3</v>
      </c>
      <c r="B226" s="219">
        <v>1</v>
      </c>
      <c r="C226" s="219">
        <v>5</v>
      </c>
      <c r="D226" s="219">
        <v>1</v>
      </c>
      <c r="E226" s="219">
        <v>1</v>
      </c>
      <c r="F226" s="221">
        <v>1</v>
      </c>
      <c r="G226" s="272" t="s">
        <v>172</v>
      </c>
      <c r="H226" s="206">
        <v>197</v>
      </c>
      <c r="I226" s="226">
        <v>0</v>
      </c>
      <c r="J226" s="226">
        <v>0</v>
      </c>
      <c r="K226" s="226">
        <v>0</v>
      </c>
      <c r="L226" s="226">
        <v>0</v>
      </c>
    </row>
    <row r="227" spans="1:12" ht="25.5" hidden="1" customHeight="1" collapsed="1">
      <c r="A227" s="223">
        <v>3</v>
      </c>
      <c r="B227" s="219">
        <v>1</v>
      </c>
      <c r="C227" s="219">
        <v>5</v>
      </c>
      <c r="D227" s="219">
        <v>1</v>
      </c>
      <c r="E227" s="219">
        <v>1</v>
      </c>
      <c r="F227" s="221">
        <v>2</v>
      </c>
      <c r="G227" s="272" t="s">
        <v>173</v>
      </c>
      <c r="H227" s="206">
        <v>198</v>
      </c>
      <c r="I227" s="226">
        <v>0</v>
      </c>
      <c r="J227" s="226">
        <v>0</v>
      </c>
      <c r="K227" s="226">
        <v>0</v>
      </c>
      <c r="L227" s="226">
        <v>0</v>
      </c>
    </row>
    <row r="228" spans="1:12" ht="28.5" hidden="1" customHeight="1" collapsed="1">
      <c r="A228" s="223">
        <v>3</v>
      </c>
      <c r="B228" s="219">
        <v>1</v>
      </c>
      <c r="C228" s="219">
        <v>5</v>
      </c>
      <c r="D228" s="219">
        <v>1</v>
      </c>
      <c r="E228" s="219">
        <v>1</v>
      </c>
      <c r="F228" s="221">
        <v>3</v>
      </c>
      <c r="G228" s="272" t="s">
        <v>174</v>
      </c>
      <c r="H228" s="206">
        <v>199</v>
      </c>
      <c r="I228" s="226">
        <v>0</v>
      </c>
      <c r="J228" s="226">
        <v>0</v>
      </c>
      <c r="K228" s="226">
        <v>0</v>
      </c>
      <c r="L228" s="226">
        <v>0</v>
      </c>
    </row>
    <row r="229" spans="1:12" s="303" customFormat="1" ht="41.25" hidden="1" customHeight="1" collapsed="1">
      <c r="A229" s="202">
        <v>3</v>
      </c>
      <c r="B229" s="203">
        <v>2</v>
      </c>
      <c r="C229" s="203"/>
      <c r="D229" s="203"/>
      <c r="E229" s="203"/>
      <c r="F229" s="205"/>
      <c r="G229" s="204" t="s">
        <v>175</v>
      </c>
      <c r="H229" s="206">
        <v>200</v>
      </c>
      <c r="I229" s="207">
        <f>SUM(I230+I262)</f>
        <v>0</v>
      </c>
      <c r="J229" s="249">
        <f>SUM(J230+J262)</f>
        <v>0</v>
      </c>
      <c r="K229" s="208">
        <f>SUM(K230+K262)</f>
        <v>0</v>
      </c>
      <c r="L229" s="208">
        <f>SUM(L230+L262)</f>
        <v>0</v>
      </c>
    </row>
    <row r="230" spans="1:12" ht="26.25" hidden="1" customHeight="1" collapsed="1">
      <c r="A230" s="232">
        <v>3</v>
      </c>
      <c r="B230" s="240">
        <v>2</v>
      </c>
      <c r="C230" s="241">
        <v>1</v>
      </c>
      <c r="D230" s="241"/>
      <c r="E230" s="241"/>
      <c r="F230" s="242"/>
      <c r="G230" s="243" t="s">
        <v>176</v>
      </c>
      <c r="H230" s="206">
        <v>201</v>
      </c>
      <c r="I230" s="236">
        <f>SUM(I231+I240+I244+I248+I252+I255+I258)</f>
        <v>0</v>
      </c>
      <c r="J230" s="263">
        <f>SUM(J231+J240+J244+J248+J252+J255+J258)</f>
        <v>0</v>
      </c>
      <c r="K230" s="237">
        <f>SUM(K231+K240+K244+K248+K252+K255+K258)</f>
        <v>0</v>
      </c>
      <c r="L230" s="237">
        <f>SUM(L231+L240+L244+L248+L252+L255+L258)</f>
        <v>0</v>
      </c>
    </row>
    <row r="231" spans="1:12" ht="15.75" hidden="1" customHeight="1" collapsed="1">
      <c r="A231" s="218">
        <v>3</v>
      </c>
      <c r="B231" s="219">
        <v>2</v>
      </c>
      <c r="C231" s="219">
        <v>1</v>
      </c>
      <c r="D231" s="219">
        <v>1</v>
      </c>
      <c r="E231" s="219"/>
      <c r="F231" s="221"/>
      <c r="G231" s="220" t="s">
        <v>177</v>
      </c>
      <c r="H231" s="206">
        <v>202</v>
      </c>
      <c r="I231" s="236">
        <f>I232</f>
        <v>0</v>
      </c>
      <c r="J231" s="236">
        <f>J232</f>
        <v>0</v>
      </c>
      <c r="K231" s="236">
        <f>K232</f>
        <v>0</v>
      </c>
      <c r="L231" s="236">
        <f>L232</f>
        <v>0</v>
      </c>
    </row>
    <row r="232" spans="1:12" ht="12" hidden="1" customHeight="1" collapsed="1">
      <c r="A232" s="218">
        <v>3</v>
      </c>
      <c r="B232" s="218">
        <v>2</v>
      </c>
      <c r="C232" s="219">
        <v>1</v>
      </c>
      <c r="D232" s="219">
        <v>1</v>
      </c>
      <c r="E232" s="219">
        <v>1</v>
      </c>
      <c r="F232" s="221"/>
      <c r="G232" s="220" t="s">
        <v>178</v>
      </c>
      <c r="H232" s="206">
        <v>203</v>
      </c>
      <c r="I232" s="207">
        <f>SUM(I233:I233)</f>
        <v>0</v>
      </c>
      <c r="J232" s="249">
        <f>SUM(J233:J233)</f>
        <v>0</v>
      </c>
      <c r="K232" s="208">
        <f>SUM(K233:K233)</f>
        <v>0</v>
      </c>
      <c r="L232" s="208">
        <f>SUM(L233:L233)</f>
        <v>0</v>
      </c>
    </row>
    <row r="233" spans="1:12" ht="14.25" hidden="1" customHeight="1" collapsed="1">
      <c r="A233" s="232">
        <v>3</v>
      </c>
      <c r="B233" s="232">
        <v>2</v>
      </c>
      <c r="C233" s="241">
        <v>1</v>
      </c>
      <c r="D233" s="241">
        <v>1</v>
      </c>
      <c r="E233" s="241">
        <v>1</v>
      </c>
      <c r="F233" s="242">
        <v>1</v>
      </c>
      <c r="G233" s="243" t="s">
        <v>178</v>
      </c>
      <c r="H233" s="206">
        <v>204</v>
      </c>
      <c r="I233" s="226">
        <v>0</v>
      </c>
      <c r="J233" s="226">
        <v>0</v>
      </c>
      <c r="K233" s="226">
        <v>0</v>
      </c>
      <c r="L233" s="226">
        <v>0</v>
      </c>
    </row>
    <row r="234" spans="1:12" ht="14.25" hidden="1" customHeight="1" collapsed="1">
      <c r="A234" s="232">
        <v>3</v>
      </c>
      <c r="B234" s="241">
        <v>2</v>
      </c>
      <c r="C234" s="241">
        <v>1</v>
      </c>
      <c r="D234" s="241">
        <v>1</v>
      </c>
      <c r="E234" s="241">
        <v>2</v>
      </c>
      <c r="F234" s="242"/>
      <c r="G234" s="243" t="s">
        <v>179</v>
      </c>
      <c r="H234" s="206">
        <v>205</v>
      </c>
      <c r="I234" s="207">
        <f>SUM(I235:I236)</f>
        <v>0</v>
      </c>
      <c r="J234" s="207">
        <f>SUM(J235:J236)</f>
        <v>0</v>
      </c>
      <c r="K234" s="207">
        <f>SUM(K235:K236)</f>
        <v>0</v>
      </c>
      <c r="L234" s="207">
        <f>SUM(L235:L236)</f>
        <v>0</v>
      </c>
    </row>
    <row r="235" spans="1:12" ht="14.25" hidden="1" customHeight="1" collapsed="1">
      <c r="A235" s="232">
        <v>3</v>
      </c>
      <c r="B235" s="241">
        <v>2</v>
      </c>
      <c r="C235" s="241">
        <v>1</v>
      </c>
      <c r="D235" s="241">
        <v>1</v>
      </c>
      <c r="E235" s="241">
        <v>2</v>
      </c>
      <c r="F235" s="242">
        <v>1</v>
      </c>
      <c r="G235" s="243" t="s">
        <v>180</v>
      </c>
      <c r="H235" s="206">
        <v>206</v>
      </c>
      <c r="I235" s="226">
        <v>0</v>
      </c>
      <c r="J235" s="226">
        <v>0</v>
      </c>
      <c r="K235" s="226">
        <v>0</v>
      </c>
      <c r="L235" s="226">
        <v>0</v>
      </c>
    </row>
    <row r="236" spans="1:12" ht="14.25" hidden="1" customHeight="1" collapsed="1">
      <c r="A236" s="232">
        <v>3</v>
      </c>
      <c r="B236" s="241">
        <v>2</v>
      </c>
      <c r="C236" s="241">
        <v>1</v>
      </c>
      <c r="D236" s="241">
        <v>1</v>
      </c>
      <c r="E236" s="241">
        <v>2</v>
      </c>
      <c r="F236" s="242">
        <v>2</v>
      </c>
      <c r="G236" s="243" t="s">
        <v>181</v>
      </c>
      <c r="H236" s="206">
        <v>207</v>
      </c>
      <c r="I236" s="226">
        <v>0</v>
      </c>
      <c r="J236" s="226">
        <v>0</v>
      </c>
      <c r="K236" s="226">
        <v>0</v>
      </c>
      <c r="L236" s="226">
        <v>0</v>
      </c>
    </row>
    <row r="237" spans="1:12" ht="14.25" hidden="1" customHeight="1" collapsed="1">
      <c r="A237" s="232">
        <v>3</v>
      </c>
      <c r="B237" s="241">
        <v>2</v>
      </c>
      <c r="C237" s="241">
        <v>1</v>
      </c>
      <c r="D237" s="241">
        <v>1</v>
      </c>
      <c r="E237" s="241">
        <v>3</v>
      </c>
      <c r="F237" s="276"/>
      <c r="G237" s="243" t="s">
        <v>182</v>
      </c>
      <c r="H237" s="206">
        <v>208</v>
      </c>
      <c r="I237" s="207">
        <f>SUM(I238:I239)</f>
        <v>0</v>
      </c>
      <c r="J237" s="207">
        <f>SUM(J238:J239)</f>
        <v>0</v>
      </c>
      <c r="K237" s="207">
        <f>SUM(K238:K239)</f>
        <v>0</v>
      </c>
      <c r="L237" s="207">
        <f>SUM(L238:L239)</f>
        <v>0</v>
      </c>
    </row>
    <row r="238" spans="1:12" ht="14.25" hidden="1" customHeight="1" collapsed="1">
      <c r="A238" s="232">
        <v>3</v>
      </c>
      <c r="B238" s="241">
        <v>2</v>
      </c>
      <c r="C238" s="241">
        <v>1</v>
      </c>
      <c r="D238" s="241">
        <v>1</v>
      </c>
      <c r="E238" s="241">
        <v>3</v>
      </c>
      <c r="F238" s="242">
        <v>1</v>
      </c>
      <c r="G238" s="243" t="s">
        <v>183</v>
      </c>
      <c r="H238" s="206">
        <v>209</v>
      </c>
      <c r="I238" s="226">
        <v>0</v>
      </c>
      <c r="J238" s="226">
        <v>0</v>
      </c>
      <c r="K238" s="226">
        <v>0</v>
      </c>
      <c r="L238" s="226">
        <v>0</v>
      </c>
    </row>
    <row r="239" spans="1:12" ht="14.25" hidden="1" customHeight="1" collapsed="1">
      <c r="A239" s="232">
        <v>3</v>
      </c>
      <c r="B239" s="241">
        <v>2</v>
      </c>
      <c r="C239" s="241">
        <v>1</v>
      </c>
      <c r="D239" s="241">
        <v>1</v>
      </c>
      <c r="E239" s="241">
        <v>3</v>
      </c>
      <c r="F239" s="242">
        <v>2</v>
      </c>
      <c r="G239" s="243" t="s">
        <v>184</v>
      </c>
      <c r="H239" s="206">
        <v>210</v>
      </c>
      <c r="I239" s="226">
        <v>0</v>
      </c>
      <c r="J239" s="226">
        <v>0</v>
      </c>
      <c r="K239" s="226">
        <v>0</v>
      </c>
      <c r="L239" s="226">
        <v>0</v>
      </c>
    </row>
    <row r="240" spans="1:12" ht="27" hidden="1" customHeight="1" collapsed="1">
      <c r="A240" s="218">
        <v>3</v>
      </c>
      <c r="B240" s="219">
        <v>2</v>
      </c>
      <c r="C240" s="219">
        <v>1</v>
      </c>
      <c r="D240" s="219">
        <v>2</v>
      </c>
      <c r="E240" s="219"/>
      <c r="F240" s="221"/>
      <c r="G240" s="220" t="s">
        <v>185</v>
      </c>
      <c r="H240" s="206">
        <v>211</v>
      </c>
      <c r="I240" s="207">
        <f>I241</f>
        <v>0</v>
      </c>
      <c r="J240" s="207">
        <f>J241</f>
        <v>0</v>
      </c>
      <c r="K240" s="207">
        <f>K241</f>
        <v>0</v>
      </c>
      <c r="L240" s="207">
        <f>L241</f>
        <v>0</v>
      </c>
    </row>
    <row r="241" spans="1:12" ht="14.25" hidden="1" customHeight="1" collapsed="1">
      <c r="A241" s="218">
        <v>3</v>
      </c>
      <c r="B241" s="219">
        <v>2</v>
      </c>
      <c r="C241" s="219">
        <v>1</v>
      </c>
      <c r="D241" s="219">
        <v>2</v>
      </c>
      <c r="E241" s="219">
        <v>1</v>
      </c>
      <c r="F241" s="221"/>
      <c r="G241" s="220" t="s">
        <v>185</v>
      </c>
      <c r="H241" s="206">
        <v>212</v>
      </c>
      <c r="I241" s="207">
        <f>SUM(I242:I243)</f>
        <v>0</v>
      </c>
      <c r="J241" s="249">
        <f>SUM(J242:J243)</f>
        <v>0</v>
      </c>
      <c r="K241" s="208">
        <f>SUM(K242:K243)</f>
        <v>0</v>
      </c>
      <c r="L241" s="208">
        <f>SUM(L242:L243)</f>
        <v>0</v>
      </c>
    </row>
    <row r="242" spans="1:12" ht="27" hidden="1" customHeight="1" collapsed="1">
      <c r="A242" s="232">
        <v>3</v>
      </c>
      <c r="B242" s="240">
        <v>2</v>
      </c>
      <c r="C242" s="241">
        <v>1</v>
      </c>
      <c r="D242" s="241">
        <v>2</v>
      </c>
      <c r="E242" s="241">
        <v>1</v>
      </c>
      <c r="F242" s="242">
        <v>1</v>
      </c>
      <c r="G242" s="243" t="s">
        <v>186</v>
      </c>
      <c r="H242" s="206">
        <v>213</v>
      </c>
      <c r="I242" s="226">
        <v>0</v>
      </c>
      <c r="J242" s="226">
        <v>0</v>
      </c>
      <c r="K242" s="226">
        <v>0</v>
      </c>
      <c r="L242" s="226">
        <v>0</v>
      </c>
    </row>
    <row r="243" spans="1:12" ht="25.5" hidden="1" customHeight="1" collapsed="1">
      <c r="A243" s="218">
        <v>3</v>
      </c>
      <c r="B243" s="219">
        <v>2</v>
      </c>
      <c r="C243" s="219">
        <v>1</v>
      </c>
      <c r="D243" s="219">
        <v>2</v>
      </c>
      <c r="E243" s="219">
        <v>1</v>
      </c>
      <c r="F243" s="221">
        <v>2</v>
      </c>
      <c r="G243" s="220" t="s">
        <v>187</v>
      </c>
      <c r="H243" s="206">
        <v>214</v>
      </c>
      <c r="I243" s="226">
        <v>0</v>
      </c>
      <c r="J243" s="226">
        <v>0</v>
      </c>
      <c r="K243" s="226">
        <v>0</v>
      </c>
      <c r="L243" s="226">
        <v>0</v>
      </c>
    </row>
    <row r="244" spans="1:12" ht="26.25" hidden="1" customHeight="1" collapsed="1">
      <c r="A244" s="213">
        <v>3</v>
      </c>
      <c r="B244" s="211">
        <v>2</v>
      </c>
      <c r="C244" s="211">
        <v>1</v>
      </c>
      <c r="D244" s="211">
        <v>3</v>
      </c>
      <c r="E244" s="211"/>
      <c r="F244" s="214"/>
      <c r="G244" s="212" t="s">
        <v>188</v>
      </c>
      <c r="H244" s="206">
        <v>215</v>
      </c>
      <c r="I244" s="229">
        <f>I245</f>
        <v>0</v>
      </c>
      <c r="J244" s="251">
        <f>J245</f>
        <v>0</v>
      </c>
      <c r="K244" s="230">
        <f>K245</f>
        <v>0</v>
      </c>
      <c r="L244" s="230">
        <f>L245</f>
        <v>0</v>
      </c>
    </row>
    <row r="245" spans="1:12" ht="29.25" hidden="1" customHeight="1" collapsed="1">
      <c r="A245" s="218">
        <v>3</v>
      </c>
      <c r="B245" s="219">
        <v>2</v>
      </c>
      <c r="C245" s="219">
        <v>1</v>
      </c>
      <c r="D245" s="219">
        <v>3</v>
      </c>
      <c r="E245" s="219">
        <v>1</v>
      </c>
      <c r="F245" s="221"/>
      <c r="G245" s="212" t="s">
        <v>188</v>
      </c>
      <c r="H245" s="206">
        <v>216</v>
      </c>
      <c r="I245" s="207">
        <f>I246+I247</f>
        <v>0</v>
      </c>
      <c r="J245" s="207">
        <f>J246+J247</f>
        <v>0</v>
      </c>
      <c r="K245" s="207">
        <f>K246+K247</f>
        <v>0</v>
      </c>
      <c r="L245" s="207">
        <f>L246+L247</f>
        <v>0</v>
      </c>
    </row>
    <row r="246" spans="1:12" ht="30" hidden="1" customHeight="1" collapsed="1">
      <c r="A246" s="218">
        <v>3</v>
      </c>
      <c r="B246" s="219">
        <v>2</v>
      </c>
      <c r="C246" s="219">
        <v>1</v>
      </c>
      <c r="D246" s="219">
        <v>3</v>
      </c>
      <c r="E246" s="219">
        <v>1</v>
      </c>
      <c r="F246" s="221">
        <v>1</v>
      </c>
      <c r="G246" s="220" t="s">
        <v>189</v>
      </c>
      <c r="H246" s="206">
        <v>217</v>
      </c>
      <c r="I246" s="226">
        <v>0</v>
      </c>
      <c r="J246" s="226">
        <v>0</v>
      </c>
      <c r="K246" s="226">
        <v>0</v>
      </c>
      <c r="L246" s="226">
        <v>0</v>
      </c>
    </row>
    <row r="247" spans="1:12" ht="27.75" hidden="1" customHeight="1" collapsed="1">
      <c r="A247" s="218">
        <v>3</v>
      </c>
      <c r="B247" s="219">
        <v>2</v>
      </c>
      <c r="C247" s="219">
        <v>1</v>
      </c>
      <c r="D247" s="219">
        <v>3</v>
      </c>
      <c r="E247" s="219">
        <v>1</v>
      </c>
      <c r="F247" s="221">
        <v>2</v>
      </c>
      <c r="G247" s="220" t="s">
        <v>190</v>
      </c>
      <c r="H247" s="206">
        <v>218</v>
      </c>
      <c r="I247" s="270">
        <v>0</v>
      </c>
      <c r="J247" s="267">
        <v>0</v>
      </c>
      <c r="K247" s="270">
        <v>0</v>
      </c>
      <c r="L247" s="270">
        <v>0</v>
      </c>
    </row>
    <row r="248" spans="1:12" ht="12" hidden="1" customHeight="1" collapsed="1">
      <c r="A248" s="218">
        <v>3</v>
      </c>
      <c r="B248" s="219">
        <v>2</v>
      </c>
      <c r="C248" s="219">
        <v>1</v>
      </c>
      <c r="D248" s="219">
        <v>4</v>
      </c>
      <c r="E248" s="219"/>
      <c r="F248" s="221"/>
      <c r="G248" s="220" t="s">
        <v>191</v>
      </c>
      <c r="H248" s="206">
        <v>219</v>
      </c>
      <c r="I248" s="207">
        <f>I249</f>
        <v>0</v>
      </c>
      <c r="J248" s="208">
        <f>J249</f>
        <v>0</v>
      </c>
      <c r="K248" s="207">
        <f>K249</f>
        <v>0</v>
      </c>
      <c r="L248" s="208">
        <f>L249</f>
        <v>0</v>
      </c>
    </row>
    <row r="249" spans="1:12" ht="14.25" hidden="1" customHeight="1" collapsed="1">
      <c r="A249" s="213">
        <v>3</v>
      </c>
      <c r="B249" s="211">
        <v>2</v>
      </c>
      <c r="C249" s="211">
        <v>1</v>
      </c>
      <c r="D249" s="211">
        <v>4</v>
      </c>
      <c r="E249" s="211">
        <v>1</v>
      </c>
      <c r="F249" s="214"/>
      <c r="G249" s="212" t="s">
        <v>191</v>
      </c>
      <c r="H249" s="206">
        <v>220</v>
      </c>
      <c r="I249" s="229">
        <f>SUM(I250:I251)</f>
        <v>0</v>
      </c>
      <c r="J249" s="251">
        <f>SUM(J250:J251)</f>
        <v>0</v>
      </c>
      <c r="K249" s="230">
        <f>SUM(K250:K251)</f>
        <v>0</v>
      </c>
      <c r="L249" s="230">
        <f>SUM(L250:L251)</f>
        <v>0</v>
      </c>
    </row>
    <row r="250" spans="1:12" ht="25.5" hidden="1" customHeight="1" collapsed="1">
      <c r="A250" s="218">
        <v>3</v>
      </c>
      <c r="B250" s="219">
        <v>2</v>
      </c>
      <c r="C250" s="219">
        <v>1</v>
      </c>
      <c r="D250" s="219">
        <v>4</v>
      </c>
      <c r="E250" s="219">
        <v>1</v>
      </c>
      <c r="F250" s="221">
        <v>1</v>
      </c>
      <c r="G250" s="220" t="s">
        <v>192</v>
      </c>
      <c r="H250" s="206">
        <v>221</v>
      </c>
      <c r="I250" s="226">
        <v>0</v>
      </c>
      <c r="J250" s="226">
        <v>0</v>
      </c>
      <c r="K250" s="226">
        <v>0</v>
      </c>
      <c r="L250" s="226">
        <v>0</v>
      </c>
    </row>
    <row r="251" spans="1:12" ht="18.75" hidden="1" customHeight="1" collapsed="1">
      <c r="A251" s="218">
        <v>3</v>
      </c>
      <c r="B251" s="219">
        <v>2</v>
      </c>
      <c r="C251" s="219">
        <v>1</v>
      </c>
      <c r="D251" s="219">
        <v>4</v>
      </c>
      <c r="E251" s="219">
        <v>1</v>
      </c>
      <c r="F251" s="221">
        <v>2</v>
      </c>
      <c r="G251" s="220" t="s">
        <v>193</v>
      </c>
      <c r="H251" s="206">
        <v>222</v>
      </c>
      <c r="I251" s="226">
        <v>0</v>
      </c>
      <c r="J251" s="226">
        <v>0</v>
      </c>
      <c r="K251" s="226">
        <v>0</v>
      </c>
      <c r="L251" s="226">
        <v>0</v>
      </c>
    </row>
    <row r="252" spans="1:12" hidden="1" collapsed="1">
      <c r="A252" s="218">
        <v>3</v>
      </c>
      <c r="B252" s="219">
        <v>2</v>
      </c>
      <c r="C252" s="219">
        <v>1</v>
      </c>
      <c r="D252" s="219">
        <v>5</v>
      </c>
      <c r="E252" s="219"/>
      <c r="F252" s="221"/>
      <c r="G252" s="220" t="s">
        <v>194</v>
      </c>
      <c r="H252" s="206">
        <v>223</v>
      </c>
      <c r="I252" s="207">
        <f t="shared" ref="I252:L253" si="24">I253</f>
        <v>0</v>
      </c>
      <c r="J252" s="249">
        <f t="shared" si="24"/>
        <v>0</v>
      </c>
      <c r="K252" s="208">
        <f t="shared" si="24"/>
        <v>0</v>
      </c>
      <c r="L252" s="208">
        <f t="shared" si="24"/>
        <v>0</v>
      </c>
    </row>
    <row r="253" spans="1:12" ht="16.5" hidden="1" customHeight="1" collapsed="1">
      <c r="A253" s="218">
        <v>3</v>
      </c>
      <c r="B253" s="219">
        <v>2</v>
      </c>
      <c r="C253" s="219">
        <v>1</v>
      </c>
      <c r="D253" s="219">
        <v>5</v>
      </c>
      <c r="E253" s="219">
        <v>1</v>
      </c>
      <c r="F253" s="221"/>
      <c r="G253" s="220" t="s">
        <v>194</v>
      </c>
      <c r="H253" s="206">
        <v>224</v>
      </c>
      <c r="I253" s="208">
        <f t="shared" si="24"/>
        <v>0</v>
      </c>
      <c r="J253" s="249">
        <f t="shared" si="24"/>
        <v>0</v>
      </c>
      <c r="K253" s="208">
        <f t="shared" si="24"/>
        <v>0</v>
      </c>
      <c r="L253" s="208">
        <f t="shared" si="24"/>
        <v>0</v>
      </c>
    </row>
    <row r="254" spans="1:12" hidden="1" collapsed="1">
      <c r="A254" s="240">
        <v>3</v>
      </c>
      <c r="B254" s="241">
        <v>2</v>
      </c>
      <c r="C254" s="241">
        <v>1</v>
      </c>
      <c r="D254" s="241">
        <v>5</v>
      </c>
      <c r="E254" s="241">
        <v>1</v>
      </c>
      <c r="F254" s="242">
        <v>1</v>
      </c>
      <c r="G254" s="220" t="s">
        <v>194</v>
      </c>
      <c r="H254" s="206">
        <v>225</v>
      </c>
      <c r="I254" s="270">
        <v>0</v>
      </c>
      <c r="J254" s="270">
        <v>0</v>
      </c>
      <c r="K254" s="270">
        <v>0</v>
      </c>
      <c r="L254" s="270">
        <v>0</v>
      </c>
    </row>
    <row r="255" spans="1:12" hidden="1" collapsed="1">
      <c r="A255" s="218">
        <v>3</v>
      </c>
      <c r="B255" s="219">
        <v>2</v>
      </c>
      <c r="C255" s="219">
        <v>1</v>
      </c>
      <c r="D255" s="219">
        <v>6</v>
      </c>
      <c r="E255" s="219"/>
      <c r="F255" s="221"/>
      <c r="G255" s="220" t="s">
        <v>195</v>
      </c>
      <c r="H255" s="206">
        <v>226</v>
      </c>
      <c r="I255" s="207">
        <f t="shared" ref="I255:L256" si="25">I256</f>
        <v>0</v>
      </c>
      <c r="J255" s="249">
        <f t="shared" si="25"/>
        <v>0</v>
      </c>
      <c r="K255" s="208">
        <f t="shared" si="25"/>
        <v>0</v>
      </c>
      <c r="L255" s="208">
        <f t="shared" si="25"/>
        <v>0</v>
      </c>
    </row>
    <row r="256" spans="1:12" hidden="1" collapsed="1">
      <c r="A256" s="218">
        <v>3</v>
      </c>
      <c r="B256" s="218">
        <v>2</v>
      </c>
      <c r="C256" s="219">
        <v>1</v>
      </c>
      <c r="D256" s="219">
        <v>6</v>
      </c>
      <c r="E256" s="219">
        <v>1</v>
      </c>
      <c r="F256" s="221"/>
      <c r="G256" s="220" t="s">
        <v>195</v>
      </c>
      <c r="H256" s="206">
        <v>227</v>
      </c>
      <c r="I256" s="207">
        <f t="shared" si="25"/>
        <v>0</v>
      </c>
      <c r="J256" s="249">
        <f t="shared" si="25"/>
        <v>0</v>
      </c>
      <c r="K256" s="208">
        <f t="shared" si="25"/>
        <v>0</v>
      </c>
      <c r="L256" s="208">
        <f t="shared" si="25"/>
        <v>0</v>
      </c>
    </row>
    <row r="257" spans="1:12" ht="15.75" hidden="1" customHeight="1" collapsed="1">
      <c r="A257" s="213">
        <v>3</v>
      </c>
      <c r="B257" s="213">
        <v>2</v>
      </c>
      <c r="C257" s="219">
        <v>1</v>
      </c>
      <c r="D257" s="219">
        <v>6</v>
      </c>
      <c r="E257" s="219">
        <v>1</v>
      </c>
      <c r="F257" s="221">
        <v>1</v>
      </c>
      <c r="G257" s="220" t="s">
        <v>195</v>
      </c>
      <c r="H257" s="206">
        <v>228</v>
      </c>
      <c r="I257" s="270">
        <v>0</v>
      </c>
      <c r="J257" s="270">
        <v>0</v>
      </c>
      <c r="K257" s="270">
        <v>0</v>
      </c>
      <c r="L257" s="270">
        <v>0</v>
      </c>
    </row>
    <row r="258" spans="1:12" ht="13.5" hidden="1" customHeight="1" collapsed="1">
      <c r="A258" s="218">
        <v>3</v>
      </c>
      <c r="B258" s="218">
        <v>2</v>
      </c>
      <c r="C258" s="219">
        <v>1</v>
      </c>
      <c r="D258" s="219">
        <v>7</v>
      </c>
      <c r="E258" s="219"/>
      <c r="F258" s="221"/>
      <c r="G258" s="220" t="s">
        <v>196</v>
      </c>
      <c r="H258" s="206">
        <v>229</v>
      </c>
      <c r="I258" s="207">
        <f>I259</f>
        <v>0</v>
      </c>
      <c r="J258" s="249">
        <f>J259</f>
        <v>0</v>
      </c>
      <c r="K258" s="208">
        <f>K259</f>
        <v>0</v>
      </c>
      <c r="L258" s="208">
        <f>L259</f>
        <v>0</v>
      </c>
    </row>
    <row r="259" spans="1:12" hidden="1" collapsed="1">
      <c r="A259" s="218">
        <v>3</v>
      </c>
      <c r="B259" s="219">
        <v>2</v>
      </c>
      <c r="C259" s="219">
        <v>1</v>
      </c>
      <c r="D259" s="219">
        <v>7</v>
      </c>
      <c r="E259" s="219">
        <v>1</v>
      </c>
      <c r="F259" s="221"/>
      <c r="G259" s="220" t="s">
        <v>196</v>
      </c>
      <c r="H259" s="206">
        <v>230</v>
      </c>
      <c r="I259" s="207">
        <f>I260+I261</f>
        <v>0</v>
      </c>
      <c r="J259" s="207">
        <f>J260+J261</f>
        <v>0</v>
      </c>
      <c r="K259" s="207">
        <f>K260+K261</f>
        <v>0</v>
      </c>
      <c r="L259" s="207">
        <f>L260+L261</f>
        <v>0</v>
      </c>
    </row>
    <row r="260" spans="1:12" ht="27" hidden="1" customHeight="1" collapsed="1">
      <c r="A260" s="218">
        <v>3</v>
      </c>
      <c r="B260" s="219">
        <v>2</v>
      </c>
      <c r="C260" s="219">
        <v>1</v>
      </c>
      <c r="D260" s="219">
        <v>7</v>
      </c>
      <c r="E260" s="219">
        <v>1</v>
      </c>
      <c r="F260" s="221">
        <v>1</v>
      </c>
      <c r="G260" s="220" t="s">
        <v>197</v>
      </c>
      <c r="H260" s="206">
        <v>231</v>
      </c>
      <c r="I260" s="225">
        <v>0</v>
      </c>
      <c r="J260" s="226">
        <v>0</v>
      </c>
      <c r="K260" s="226">
        <v>0</v>
      </c>
      <c r="L260" s="226">
        <v>0</v>
      </c>
    </row>
    <row r="261" spans="1:12" ht="24.75" hidden="1" customHeight="1" collapsed="1">
      <c r="A261" s="218">
        <v>3</v>
      </c>
      <c r="B261" s="219">
        <v>2</v>
      </c>
      <c r="C261" s="219">
        <v>1</v>
      </c>
      <c r="D261" s="219">
        <v>7</v>
      </c>
      <c r="E261" s="219">
        <v>1</v>
      </c>
      <c r="F261" s="221">
        <v>2</v>
      </c>
      <c r="G261" s="220" t="s">
        <v>198</v>
      </c>
      <c r="H261" s="206">
        <v>232</v>
      </c>
      <c r="I261" s="226">
        <v>0</v>
      </c>
      <c r="J261" s="226">
        <v>0</v>
      </c>
      <c r="K261" s="226">
        <v>0</v>
      </c>
      <c r="L261" s="226">
        <v>0</v>
      </c>
    </row>
    <row r="262" spans="1:12" ht="38.25" hidden="1" customHeight="1" collapsed="1">
      <c r="A262" s="218">
        <v>3</v>
      </c>
      <c r="B262" s="219">
        <v>2</v>
      </c>
      <c r="C262" s="219">
        <v>2</v>
      </c>
      <c r="D262" s="277"/>
      <c r="E262" s="277"/>
      <c r="F262" s="278"/>
      <c r="G262" s="220" t="s">
        <v>199</v>
      </c>
      <c r="H262" s="206">
        <v>233</v>
      </c>
      <c r="I262" s="207">
        <f>SUM(I263+I272+I276+I280+I284+I287+I290)</f>
        <v>0</v>
      </c>
      <c r="J262" s="249">
        <f>SUM(J263+J272+J276+J280+J284+J287+J290)</f>
        <v>0</v>
      </c>
      <c r="K262" s="208">
        <f>SUM(K263+K272+K276+K280+K284+K287+K290)</f>
        <v>0</v>
      </c>
      <c r="L262" s="208">
        <f>SUM(L263+L272+L276+L280+L284+L287+L290)</f>
        <v>0</v>
      </c>
    </row>
    <row r="263" spans="1:12" hidden="1" collapsed="1">
      <c r="A263" s="218">
        <v>3</v>
      </c>
      <c r="B263" s="219">
        <v>2</v>
      </c>
      <c r="C263" s="219">
        <v>2</v>
      </c>
      <c r="D263" s="219">
        <v>1</v>
      </c>
      <c r="E263" s="219"/>
      <c r="F263" s="221"/>
      <c r="G263" s="220" t="s">
        <v>200</v>
      </c>
      <c r="H263" s="206">
        <v>234</v>
      </c>
      <c r="I263" s="207">
        <f>I264</f>
        <v>0</v>
      </c>
      <c r="J263" s="207">
        <f>J264</f>
        <v>0</v>
      </c>
      <c r="K263" s="207">
        <f>K264</f>
        <v>0</v>
      </c>
      <c r="L263" s="207">
        <f>L264</f>
        <v>0</v>
      </c>
    </row>
    <row r="264" spans="1:12" hidden="1" collapsed="1">
      <c r="A264" s="223">
        <v>3</v>
      </c>
      <c r="B264" s="218">
        <v>2</v>
      </c>
      <c r="C264" s="219">
        <v>2</v>
      </c>
      <c r="D264" s="219">
        <v>1</v>
      </c>
      <c r="E264" s="219">
        <v>1</v>
      </c>
      <c r="F264" s="221"/>
      <c r="G264" s="220" t="s">
        <v>178</v>
      </c>
      <c r="H264" s="206">
        <v>235</v>
      </c>
      <c r="I264" s="207">
        <f>SUM(I265)</f>
        <v>0</v>
      </c>
      <c r="J264" s="207">
        <f>SUM(J265)</f>
        <v>0</v>
      </c>
      <c r="K264" s="207">
        <f>SUM(K265)</f>
        <v>0</v>
      </c>
      <c r="L264" s="207">
        <f>SUM(L265)</f>
        <v>0</v>
      </c>
    </row>
    <row r="265" spans="1:12" hidden="1" collapsed="1">
      <c r="A265" s="223">
        <v>3</v>
      </c>
      <c r="B265" s="218">
        <v>2</v>
      </c>
      <c r="C265" s="219">
        <v>2</v>
      </c>
      <c r="D265" s="219">
        <v>1</v>
      </c>
      <c r="E265" s="219">
        <v>1</v>
      </c>
      <c r="F265" s="221">
        <v>1</v>
      </c>
      <c r="G265" s="220" t="s">
        <v>178</v>
      </c>
      <c r="H265" s="206">
        <v>236</v>
      </c>
      <c r="I265" s="226">
        <v>0</v>
      </c>
      <c r="J265" s="226">
        <v>0</v>
      </c>
      <c r="K265" s="226">
        <v>0</v>
      </c>
      <c r="L265" s="226">
        <v>0</v>
      </c>
    </row>
    <row r="266" spans="1:12" ht="15" hidden="1" customHeight="1" collapsed="1">
      <c r="A266" s="223">
        <v>3</v>
      </c>
      <c r="B266" s="218">
        <v>2</v>
      </c>
      <c r="C266" s="219">
        <v>2</v>
      </c>
      <c r="D266" s="219">
        <v>1</v>
      </c>
      <c r="E266" s="219">
        <v>2</v>
      </c>
      <c r="F266" s="221"/>
      <c r="G266" s="220" t="s">
        <v>201</v>
      </c>
      <c r="H266" s="206">
        <v>237</v>
      </c>
      <c r="I266" s="207">
        <f>SUM(I267:I268)</f>
        <v>0</v>
      </c>
      <c r="J266" s="207">
        <f>SUM(J267:J268)</f>
        <v>0</v>
      </c>
      <c r="K266" s="207">
        <f>SUM(K267:K268)</f>
        <v>0</v>
      </c>
      <c r="L266" s="207">
        <f>SUM(L267:L268)</f>
        <v>0</v>
      </c>
    </row>
    <row r="267" spans="1:12" ht="15" hidden="1" customHeight="1" collapsed="1">
      <c r="A267" s="223">
        <v>3</v>
      </c>
      <c r="B267" s="218">
        <v>2</v>
      </c>
      <c r="C267" s="219">
        <v>2</v>
      </c>
      <c r="D267" s="219">
        <v>1</v>
      </c>
      <c r="E267" s="219">
        <v>2</v>
      </c>
      <c r="F267" s="221">
        <v>1</v>
      </c>
      <c r="G267" s="220" t="s">
        <v>180</v>
      </c>
      <c r="H267" s="206">
        <v>238</v>
      </c>
      <c r="I267" s="226">
        <v>0</v>
      </c>
      <c r="J267" s="225">
        <v>0</v>
      </c>
      <c r="K267" s="226">
        <v>0</v>
      </c>
      <c r="L267" s="226">
        <v>0</v>
      </c>
    </row>
    <row r="268" spans="1:12" ht="15" hidden="1" customHeight="1" collapsed="1">
      <c r="A268" s="223">
        <v>3</v>
      </c>
      <c r="B268" s="218">
        <v>2</v>
      </c>
      <c r="C268" s="219">
        <v>2</v>
      </c>
      <c r="D268" s="219">
        <v>1</v>
      </c>
      <c r="E268" s="219">
        <v>2</v>
      </c>
      <c r="F268" s="221">
        <v>2</v>
      </c>
      <c r="G268" s="220" t="s">
        <v>181</v>
      </c>
      <c r="H268" s="206">
        <v>239</v>
      </c>
      <c r="I268" s="226">
        <v>0</v>
      </c>
      <c r="J268" s="225">
        <v>0</v>
      </c>
      <c r="K268" s="226">
        <v>0</v>
      </c>
      <c r="L268" s="226">
        <v>0</v>
      </c>
    </row>
    <row r="269" spans="1:12" ht="15" hidden="1" customHeight="1" collapsed="1">
      <c r="A269" s="223">
        <v>3</v>
      </c>
      <c r="B269" s="218">
        <v>2</v>
      </c>
      <c r="C269" s="219">
        <v>2</v>
      </c>
      <c r="D269" s="219">
        <v>1</v>
      </c>
      <c r="E269" s="219">
        <v>3</v>
      </c>
      <c r="F269" s="221"/>
      <c r="G269" s="220" t="s">
        <v>182</v>
      </c>
      <c r="H269" s="206">
        <v>240</v>
      </c>
      <c r="I269" s="207">
        <f>SUM(I270:I271)</f>
        <v>0</v>
      </c>
      <c r="J269" s="207">
        <f>SUM(J270:J271)</f>
        <v>0</v>
      </c>
      <c r="K269" s="207">
        <f>SUM(K270:K271)</f>
        <v>0</v>
      </c>
      <c r="L269" s="207">
        <f>SUM(L270:L271)</f>
        <v>0</v>
      </c>
    </row>
    <row r="270" spans="1:12" ht="15" hidden="1" customHeight="1" collapsed="1">
      <c r="A270" s="223">
        <v>3</v>
      </c>
      <c r="B270" s="218">
        <v>2</v>
      </c>
      <c r="C270" s="219">
        <v>2</v>
      </c>
      <c r="D270" s="219">
        <v>1</v>
      </c>
      <c r="E270" s="219">
        <v>3</v>
      </c>
      <c r="F270" s="221">
        <v>1</v>
      </c>
      <c r="G270" s="220" t="s">
        <v>183</v>
      </c>
      <c r="H270" s="206">
        <v>241</v>
      </c>
      <c r="I270" s="226">
        <v>0</v>
      </c>
      <c r="J270" s="225">
        <v>0</v>
      </c>
      <c r="K270" s="226">
        <v>0</v>
      </c>
      <c r="L270" s="226">
        <v>0</v>
      </c>
    </row>
    <row r="271" spans="1:12" ht="15" hidden="1" customHeight="1" collapsed="1">
      <c r="A271" s="223">
        <v>3</v>
      </c>
      <c r="B271" s="218">
        <v>2</v>
      </c>
      <c r="C271" s="219">
        <v>2</v>
      </c>
      <c r="D271" s="219">
        <v>1</v>
      </c>
      <c r="E271" s="219">
        <v>3</v>
      </c>
      <c r="F271" s="221">
        <v>2</v>
      </c>
      <c r="G271" s="220" t="s">
        <v>202</v>
      </c>
      <c r="H271" s="206">
        <v>242</v>
      </c>
      <c r="I271" s="226">
        <v>0</v>
      </c>
      <c r="J271" s="225">
        <v>0</v>
      </c>
      <c r="K271" s="226">
        <v>0</v>
      </c>
      <c r="L271" s="226">
        <v>0</v>
      </c>
    </row>
    <row r="272" spans="1:12" ht="25.5" hidden="1" customHeight="1" collapsed="1">
      <c r="A272" s="223">
        <v>3</v>
      </c>
      <c r="B272" s="218">
        <v>2</v>
      </c>
      <c r="C272" s="219">
        <v>2</v>
      </c>
      <c r="D272" s="219">
        <v>2</v>
      </c>
      <c r="E272" s="219"/>
      <c r="F272" s="221"/>
      <c r="G272" s="220" t="s">
        <v>203</v>
      </c>
      <c r="H272" s="206">
        <v>243</v>
      </c>
      <c r="I272" s="207">
        <f>I273</f>
        <v>0</v>
      </c>
      <c r="J272" s="208">
        <f>J273</f>
        <v>0</v>
      </c>
      <c r="K272" s="207">
        <f>K273</f>
        <v>0</v>
      </c>
      <c r="L272" s="208">
        <f>L273</f>
        <v>0</v>
      </c>
    </row>
    <row r="273" spans="1:12" ht="20.25" hidden="1" customHeight="1" collapsed="1">
      <c r="A273" s="218">
        <v>3</v>
      </c>
      <c r="B273" s="219">
        <v>2</v>
      </c>
      <c r="C273" s="211">
        <v>2</v>
      </c>
      <c r="D273" s="211">
        <v>2</v>
      </c>
      <c r="E273" s="211">
        <v>1</v>
      </c>
      <c r="F273" s="214"/>
      <c r="G273" s="220" t="s">
        <v>203</v>
      </c>
      <c r="H273" s="206">
        <v>244</v>
      </c>
      <c r="I273" s="229">
        <f>SUM(I274:I275)</f>
        <v>0</v>
      </c>
      <c r="J273" s="251">
        <f>SUM(J274:J275)</f>
        <v>0</v>
      </c>
      <c r="K273" s="230">
        <f>SUM(K274:K275)</f>
        <v>0</v>
      </c>
      <c r="L273" s="230">
        <f>SUM(L274:L275)</f>
        <v>0</v>
      </c>
    </row>
    <row r="274" spans="1:12" ht="25.5" hidden="1" customHeight="1" collapsed="1">
      <c r="A274" s="218">
        <v>3</v>
      </c>
      <c r="B274" s="219">
        <v>2</v>
      </c>
      <c r="C274" s="219">
        <v>2</v>
      </c>
      <c r="D274" s="219">
        <v>2</v>
      </c>
      <c r="E274" s="219">
        <v>1</v>
      </c>
      <c r="F274" s="221">
        <v>1</v>
      </c>
      <c r="G274" s="220" t="s">
        <v>204</v>
      </c>
      <c r="H274" s="206">
        <v>245</v>
      </c>
      <c r="I274" s="226">
        <v>0</v>
      </c>
      <c r="J274" s="226">
        <v>0</v>
      </c>
      <c r="K274" s="226">
        <v>0</v>
      </c>
      <c r="L274" s="226">
        <v>0</v>
      </c>
    </row>
    <row r="275" spans="1:12" ht="25.5" hidden="1" customHeight="1" collapsed="1">
      <c r="A275" s="218">
        <v>3</v>
      </c>
      <c r="B275" s="219">
        <v>2</v>
      </c>
      <c r="C275" s="219">
        <v>2</v>
      </c>
      <c r="D275" s="219">
        <v>2</v>
      </c>
      <c r="E275" s="219">
        <v>1</v>
      </c>
      <c r="F275" s="221">
        <v>2</v>
      </c>
      <c r="G275" s="223" t="s">
        <v>205</v>
      </c>
      <c r="H275" s="206">
        <v>246</v>
      </c>
      <c r="I275" s="226">
        <v>0</v>
      </c>
      <c r="J275" s="226">
        <v>0</v>
      </c>
      <c r="K275" s="226">
        <v>0</v>
      </c>
      <c r="L275" s="226">
        <v>0</v>
      </c>
    </row>
    <row r="276" spans="1:12" ht="25.5" hidden="1" customHeight="1" collapsed="1">
      <c r="A276" s="218">
        <v>3</v>
      </c>
      <c r="B276" s="219">
        <v>2</v>
      </c>
      <c r="C276" s="219">
        <v>2</v>
      </c>
      <c r="D276" s="219">
        <v>3</v>
      </c>
      <c r="E276" s="219"/>
      <c r="F276" s="221"/>
      <c r="G276" s="220" t="s">
        <v>206</v>
      </c>
      <c r="H276" s="206">
        <v>247</v>
      </c>
      <c r="I276" s="207">
        <f>I277</f>
        <v>0</v>
      </c>
      <c r="J276" s="249">
        <f>J277</f>
        <v>0</v>
      </c>
      <c r="K276" s="208">
        <f>K277</f>
        <v>0</v>
      </c>
      <c r="L276" s="208">
        <f>L277</f>
        <v>0</v>
      </c>
    </row>
    <row r="277" spans="1:12" ht="30" hidden="1" customHeight="1" collapsed="1">
      <c r="A277" s="213">
        <v>3</v>
      </c>
      <c r="B277" s="219">
        <v>2</v>
      </c>
      <c r="C277" s="219">
        <v>2</v>
      </c>
      <c r="D277" s="219">
        <v>3</v>
      </c>
      <c r="E277" s="219">
        <v>1</v>
      </c>
      <c r="F277" s="221"/>
      <c r="G277" s="220" t="s">
        <v>206</v>
      </c>
      <c r="H277" s="206">
        <v>248</v>
      </c>
      <c r="I277" s="207">
        <f>I278+I279</f>
        <v>0</v>
      </c>
      <c r="J277" s="207">
        <f>J278+J279</f>
        <v>0</v>
      </c>
      <c r="K277" s="207">
        <f>K278+K279</f>
        <v>0</v>
      </c>
      <c r="L277" s="207">
        <f>L278+L279</f>
        <v>0</v>
      </c>
    </row>
    <row r="278" spans="1:12" ht="31.5" hidden="1" customHeight="1" collapsed="1">
      <c r="A278" s="213">
        <v>3</v>
      </c>
      <c r="B278" s="219">
        <v>2</v>
      </c>
      <c r="C278" s="219">
        <v>2</v>
      </c>
      <c r="D278" s="219">
        <v>3</v>
      </c>
      <c r="E278" s="219">
        <v>1</v>
      </c>
      <c r="F278" s="221">
        <v>1</v>
      </c>
      <c r="G278" s="220" t="s">
        <v>207</v>
      </c>
      <c r="H278" s="206">
        <v>249</v>
      </c>
      <c r="I278" s="226">
        <v>0</v>
      </c>
      <c r="J278" s="226">
        <v>0</v>
      </c>
      <c r="K278" s="226">
        <v>0</v>
      </c>
      <c r="L278" s="226">
        <v>0</v>
      </c>
    </row>
    <row r="279" spans="1:12" ht="25.5" hidden="1" customHeight="1" collapsed="1">
      <c r="A279" s="213">
        <v>3</v>
      </c>
      <c r="B279" s="219">
        <v>2</v>
      </c>
      <c r="C279" s="219">
        <v>2</v>
      </c>
      <c r="D279" s="219">
        <v>3</v>
      </c>
      <c r="E279" s="219">
        <v>1</v>
      </c>
      <c r="F279" s="221">
        <v>2</v>
      </c>
      <c r="G279" s="220" t="s">
        <v>208</v>
      </c>
      <c r="H279" s="206">
        <v>250</v>
      </c>
      <c r="I279" s="226">
        <v>0</v>
      </c>
      <c r="J279" s="226">
        <v>0</v>
      </c>
      <c r="K279" s="226">
        <v>0</v>
      </c>
      <c r="L279" s="226">
        <v>0</v>
      </c>
    </row>
    <row r="280" spans="1:12" ht="22.5" hidden="1" customHeight="1" collapsed="1">
      <c r="A280" s="218">
        <v>3</v>
      </c>
      <c r="B280" s="219">
        <v>2</v>
      </c>
      <c r="C280" s="219">
        <v>2</v>
      </c>
      <c r="D280" s="219">
        <v>4</v>
      </c>
      <c r="E280" s="219"/>
      <c r="F280" s="221"/>
      <c r="G280" s="220" t="s">
        <v>209</v>
      </c>
      <c r="H280" s="206">
        <v>251</v>
      </c>
      <c r="I280" s="207">
        <f>I281</f>
        <v>0</v>
      </c>
      <c r="J280" s="249">
        <f>J281</f>
        <v>0</v>
      </c>
      <c r="K280" s="208">
        <f>K281</f>
        <v>0</v>
      </c>
      <c r="L280" s="208">
        <f>L281</f>
        <v>0</v>
      </c>
    </row>
    <row r="281" spans="1:12" hidden="1" collapsed="1">
      <c r="A281" s="218">
        <v>3</v>
      </c>
      <c r="B281" s="219">
        <v>2</v>
      </c>
      <c r="C281" s="219">
        <v>2</v>
      </c>
      <c r="D281" s="219">
        <v>4</v>
      </c>
      <c r="E281" s="219">
        <v>1</v>
      </c>
      <c r="F281" s="221"/>
      <c r="G281" s="220" t="s">
        <v>209</v>
      </c>
      <c r="H281" s="206">
        <v>252</v>
      </c>
      <c r="I281" s="207">
        <f>SUM(I282:I283)</f>
        <v>0</v>
      </c>
      <c r="J281" s="249">
        <f>SUM(J282:J283)</f>
        <v>0</v>
      </c>
      <c r="K281" s="208">
        <f>SUM(K282:K283)</f>
        <v>0</v>
      </c>
      <c r="L281" s="208">
        <f>SUM(L282:L283)</f>
        <v>0</v>
      </c>
    </row>
    <row r="282" spans="1:12" ht="30.75" hidden="1" customHeight="1" collapsed="1">
      <c r="A282" s="218">
        <v>3</v>
      </c>
      <c r="B282" s="219">
        <v>2</v>
      </c>
      <c r="C282" s="219">
        <v>2</v>
      </c>
      <c r="D282" s="219">
        <v>4</v>
      </c>
      <c r="E282" s="219">
        <v>1</v>
      </c>
      <c r="F282" s="221">
        <v>1</v>
      </c>
      <c r="G282" s="220" t="s">
        <v>210</v>
      </c>
      <c r="H282" s="206">
        <v>253</v>
      </c>
      <c r="I282" s="226">
        <v>0</v>
      </c>
      <c r="J282" s="226">
        <v>0</v>
      </c>
      <c r="K282" s="226">
        <v>0</v>
      </c>
      <c r="L282" s="226">
        <v>0</v>
      </c>
    </row>
    <row r="283" spans="1:12" ht="27.75" hidden="1" customHeight="1" collapsed="1">
      <c r="A283" s="213">
        <v>3</v>
      </c>
      <c r="B283" s="211">
        <v>2</v>
      </c>
      <c r="C283" s="211">
        <v>2</v>
      </c>
      <c r="D283" s="211">
        <v>4</v>
      </c>
      <c r="E283" s="211">
        <v>1</v>
      </c>
      <c r="F283" s="214">
        <v>2</v>
      </c>
      <c r="G283" s="223" t="s">
        <v>211</v>
      </c>
      <c r="H283" s="206">
        <v>254</v>
      </c>
      <c r="I283" s="226">
        <v>0</v>
      </c>
      <c r="J283" s="226">
        <v>0</v>
      </c>
      <c r="K283" s="226">
        <v>0</v>
      </c>
      <c r="L283" s="226">
        <v>0</v>
      </c>
    </row>
    <row r="284" spans="1:12" ht="14.25" hidden="1" customHeight="1" collapsed="1">
      <c r="A284" s="218">
        <v>3</v>
      </c>
      <c r="B284" s="219">
        <v>2</v>
      </c>
      <c r="C284" s="219">
        <v>2</v>
      </c>
      <c r="D284" s="219">
        <v>5</v>
      </c>
      <c r="E284" s="219"/>
      <c r="F284" s="221"/>
      <c r="G284" s="220" t="s">
        <v>212</v>
      </c>
      <c r="H284" s="206">
        <v>255</v>
      </c>
      <c r="I284" s="207">
        <f t="shared" ref="I284:L285" si="26">I285</f>
        <v>0</v>
      </c>
      <c r="J284" s="249">
        <f t="shared" si="26"/>
        <v>0</v>
      </c>
      <c r="K284" s="208">
        <f t="shared" si="26"/>
        <v>0</v>
      </c>
      <c r="L284" s="208">
        <f t="shared" si="26"/>
        <v>0</v>
      </c>
    </row>
    <row r="285" spans="1:12" ht="15.75" hidden="1" customHeight="1" collapsed="1">
      <c r="A285" s="218">
        <v>3</v>
      </c>
      <c r="B285" s="219">
        <v>2</v>
      </c>
      <c r="C285" s="219">
        <v>2</v>
      </c>
      <c r="D285" s="219">
        <v>5</v>
      </c>
      <c r="E285" s="219">
        <v>1</v>
      </c>
      <c r="F285" s="221"/>
      <c r="G285" s="220" t="s">
        <v>212</v>
      </c>
      <c r="H285" s="206">
        <v>256</v>
      </c>
      <c r="I285" s="207">
        <f t="shared" si="26"/>
        <v>0</v>
      </c>
      <c r="J285" s="249">
        <f t="shared" si="26"/>
        <v>0</v>
      </c>
      <c r="K285" s="208">
        <f t="shared" si="26"/>
        <v>0</v>
      </c>
      <c r="L285" s="208">
        <f t="shared" si="26"/>
        <v>0</v>
      </c>
    </row>
    <row r="286" spans="1:12" ht="15.75" hidden="1" customHeight="1" collapsed="1">
      <c r="A286" s="218">
        <v>3</v>
      </c>
      <c r="B286" s="219">
        <v>2</v>
      </c>
      <c r="C286" s="219">
        <v>2</v>
      </c>
      <c r="D286" s="219">
        <v>5</v>
      </c>
      <c r="E286" s="219">
        <v>1</v>
      </c>
      <c r="F286" s="221">
        <v>1</v>
      </c>
      <c r="G286" s="220" t="s">
        <v>212</v>
      </c>
      <c r="H286" s="206">
        <v>257</v>
      </c>
      <c r="I286" s="226">
        <v>0</v>
      </c>
      <c r="J286" s="226">
        <v>0</v>
      </c>
      <c r="K286" s="226">
        <v>0</v>
      </c>
      <c r="L286" s="226">
        <v>0</v>
      </c>
    </row>
    <row r="287" spans="1:12" ht="14.25" hidden="1" customHeight="1" collapsed="1">
      <c r="A287" s="218">
        <v>3</v>
      </c>
      <c r="B287" s="219">
        <v>2</v>
      </c>
      <c r="C287" s="219">
        <v>2</v>
      </c>
      <c r="D287" s="219">
        <v>6</v>
      </c>
      <c r="E287" s="219"/>
      <c r="F287" s="221"/>
      <c r="G287" s="220" t="s">
        <v>195</v>
      </c>
      <c r="H287" s="206">
        <v>258</v>
      </c>
      <c r="I287" s="207">
        <f t="shared" ref="I287:L288" si="27">I288</f>
        <v>0</v>
      </c>
      <c r="J287" s="279">
        <f t="shared" si="27"/>
        <v>0</v>
      </c>
      <c r="K287" s="208">
        <f t="shared" si="27"/>
        <v>0</v>
      </c>
      <c r="L287" s="208">
        <f t="shared" si="27"/>
        <v>0</v>
      </c>
    </row>
    <row r="288" spans="1:12" ht="15" hidden="1" customHeight="1" collapsed="1">
      <c r="A288" s="218">
        <v>3</v>
      </c>
      <c r="B288" s="219">
        <v>2</v>
      </c>
      <c r="C288" s="219">
        <v>2</v>
      </c>
      <c r="D288" s="219">
        <v>6</v>
      </c>
      <c r="E288" s="219">
        <v>1</v>
      </c>
      <c r="F288" s="221"/>
      <c r="G288" s="220" t="s">
        <v>195</v>
      </c>
      <c r="H288" s="206">
        <v>259</v>
      </c>
      <c r="I288" s="207">
        <f t="shared" si="27"/>
        <v>0</v>
      </c>
      <c r="J288" s="279">
        <f t="shared" si="27"/>
        <v>0</v>
      </c>
      <c r="K288" s="208">
        <f t="shared" si="27"/>
        <v>0</v>
      </c>
      <c r="L288" s="208">
        <f t="shared" si="27"/>
        <v>0</v>
      </c>
    </row>
    <row r="289" spans="1:12" ht="15" hidden="1" customHeight="1" collapsed="1">
      <c r="A289" s="218">
        <v>3</v>
      </c>
      <c r="B289" s="241">
        <v>2</v>
      </c>
      <c r="C289" s="241">
        <v>2</v>
      </c>
      <c r="D289" s="219">
        <v>6</v>
      </c>
      <c r="E289" s="241">
        <v>1</v>
      </c>
      <c r="F289" s="242">
        <v>1</v>
      </c>
      <c r="G289" s="243" t="s">
        <v>195</v>
      </c>
      <c r="H289" s="206">
        <v>260</v>
      </c>
      <c r="I289" s="226">
        <v>0</v>
      </c>
      <c r="J289" s="226">
        <v>0</v>
      </c>
      <c r="K289" s="226">
        <v>0</v>
      </c>
      <c r="L289" s="226">
        <v>0</v>
      </c>
    </row>
    <row r="290" spans="1:12" ht="14.25" hidden="1" customHeight="1" collapsed="1">
      <c r="A290" s="223">
        <v>3</v>
      </c>
      <c r="B290" s="218">
        <v>2</v>
      </c>
      <c r="C290" s="219">
        <v>2</v>
      </c>
      <c r="D290" s="219">
        <v>7</v>
      </c>
      <c r="E290" s="219"/>
      <c r="F290" s="221"/>
      <c r="G290" s="220" t="s">
        <v>196</v>
      </c>
      <c r="H290" s="206">
        <v>261</v>
      </c>
      <c r="I290" s="207">
        <f>I291</f>
        <v>0</v>
      </c>
      <c r="J290" s="279">
        <f>J291</f>
        <v>0</v>
      </c>
      <c r="K290" s="208">
        <f>K291</f>
        <v>0</v>
      </c>
      <c r="L290" s="208">
        <f>L291</f>
        <v>0</v>
      </c>
    </row>
    <row r="291" spans="1:12" ht="15" hidden="1" customHeight="1" collapsed="1">
      <c r="A291" s="223">
        <v>3</v>
      </c>
      <c r="B291" s="218">
        <v>2</v>
      </c>
      <c r="C291" s="219">
        <v>2</v>
      </c>
      <c r="D291" s="219">
        <v>7</v>
      </c>
      <c r="E291" s="219">
        <v>1</v>
      </c>
      <c r="F291" s="221"/>
      <c r="G291" s="220" t="s">
        <v>196</v>
      </c>
      <c r="H291" s="206">
        <v>262</v>
      </c>
      <c r="I291" s="207">
        <f>I292+I293</f>
        <v>0</v>
      </c>
      <c r="J291" s="207">
        <f>J292+J293</f>
        <v>0</v>
      </c>
      <c r="K291" s="207">
        <f>K292+K293</f>
        <v>0</v>
      </c>
      <c r="L291" s="207">
        <f>L292+L293</f>
        <v>0</v>
      </c>
    </row>
    <row r="292" spans="1:12" ht="27.75" hidden="1" customHeight="1" collapsed="1">
      <c r="A292" s="223">
        <v>3</v>
      </c>
      <c r="B292" s="218">
        <v>2</v>
      </c>
      <c r="C292" s="218">
        <v>2</v>
      </c>
      <c r="D292" s="219">
        <v>7</v>
      </c>
      <c r="E292" s="219">
        <v>1</v>
      </c>
      <c r="F292" s="221">
        <v>1</v>
      </c>
      <c r="G292" s="220" t="s">
        <v>197</v>
      </c>
      <c r="H292" s="206">
        <v>263</v>
      </c>
      <c r="I292" s="226">
        <v>0</v>
      </c>
      <c r="J292" s="226">
        <v>0</v>
      </c>
      <c r="K292" s="226">
        <v>0</v>
      </c>
      <c r="L292" s="226">
        <v>0</v>
      </c>
    </row>
    <row r="293" spans="1:12" ht="25.5" hidden="1" customHeight="1" collapsed="1">
      <c r="A293" s="223">
        <v>3</v>
      </c>
      <c r="B293" s="218">
        <v>2</v>
      </c>
      <c r="C293" s="218">
        <v>2</v>
      </c>
      <c r="D293" s="219">
        <v>7</v>
      </c>
      <c r="E293" s="219">
        <v>1</v>
      </c>
      <c r="F293" s="221">
        <v>2</v>
      </c>
      <c r="G293" s="220" t="s">
        <v>198</v>
      </c>
      <c r="H293" s="206">
        <v>264</v>
      </c>
      <c r="I293" s="226">
        <v>0</v>
      </c>
      <c r="J293" s="226">
        <v>0</v>
      </c>
      <c r="K293" s="226">
        <v>0</v>
      </c>
      <c r="L293" s="226">
        <v>0</v>
      </c>
    </row>
    <row r="294" spans="1:12" ht="30" hidden="1" customHeight="1" collapsed="1">
      <c r="A294" s="227">
        <v>3</v>
      </c>
      <c r="B294" s="227">
        <v>3</v>
      </c>
      <c r="C294" s="202"/>
      <c r="D294" s="203"/>
      <c r="E294" s="203"/>
      <c r="F294" s="205"/>
      <c r="G294" s="204" t="s">
        <v>213</v>
      </c>
      <c r="H294" s="206">
        <v>265</v>
      </c>
      <c r="I294" s="207">
        <f>SUM(I295+I327)</f>
        <v>0</v>
      </c>
      <c r="J294" s="279">
        <f>SUM(J295+J327)</f>
        <v>0</v>
      </c>
      <c r="K294" s="208">
        <f>SUM(K295+K327)</f>
        <v>0</v>
      </c>
      <c r="L294" s="208">
        <f>SUM(L295+L327)</f>
        <v>0</v>
      </c>
    </row>
    <row r="295" spans="1:12" ht="40.5" hidden="1" customHeight="1" collapsed="1">
      <c r="A295" s="223">
        <v>3</v>
      </c>
      <c r="B295" s="223">
        <v>3</v>
      </c>
      <c r="C295" s="218">
        <v>1</v>
      </c>
      <c r="D295" s="219"/>
      <c r="E295" s="219"/>
      <c r="F295" s="221"/>
      <c r="G295" s="220" t="s">
        <v>214</v>
      </c>
      <c r="H295" s="206">
        <v>266</v>
      </c>
      <c r="I295" s="207">
        <f>SUM(I296+I305+I309+I313+I317+I320+I323)</f>
        <v>0</v>
      </c>
      <c r="J295" s="279">
        <f>SUM(J296+J305+J309+J313+J317+J320+J323)</f>
        <v>0</v>
      </c>
      <c r="K295" s="208">
        <f>SUM(K296+K305+K309+K313+K317+K320+K323)</f>
        <v>0</v>
      </c>
      <c r="L295" s="208">
        <f>SUM(L296+L305+L309+L313+L317+L320+L323)</f>
        <v>0</v>
      </c>
    </row>
    <row r="296" spans="1:12" ht="15" hidden="1" customHeight="1" collapsed="1">
      <c r="A296" s="223">
        <v>3</v>
      </c>
      <c r="B296" s="223">
        <v>3</v>
      </c>
      <c r="C296" s="218">
        <v>1</v>
      </c>
      <c r="D296" s="219">
        <v>1</v>
      </c>
      <c r="E296" s="219"/>
      <c r="F296" s="221"/>
      <c r="G296" s="220" t="s">
        <v>200</v>
      </c>
      <c r="H296" s="206">
        <v>267</v>
      </c>
      <c r="I296" s="207">
        <f>SUM(I297+I299+I302)</f>
        <v>0</v>
      </c>
      <c r="J296" s="207">
        <f>SUM(J297+J299+J302)</f>
        <v>0</v>
      </c>
      <c r="K296" s="207">
        <f>SUM(K297+K299+K302)</f>
        <v>0</v>
      </c>
      <c r="L296" s="207">
        <f>SUM(L297+L299+L302)</f>
        <v>0</v>
      </c>
    </row>
    <row r="297" spans="1:12" ht="12.75" hidden="1" customHeight="1" collapsed="1">
      <c r="A297" s="223">
        <v>3</v>
      </c>
      <c r="B297" s="223">
        <v>3</v>
      </c>
      <c r="C297" s="218">
        <v>1</v>
      </c>
      <c r="D297" s="219">
        <v>1</v>
      </c>
      <c r="E297" s="219">
        <v>1</v>
      </c>
      <c r="F297" s="221"/>
      <c r="G297" s="220" t="s">
        <v>178</v>
      </c>
      <c r="H297" s="206">
        <v>268</v>
      </c>
      <c r="I297" s="207">
        <f>SUM(I298:I298)</f>
        <v>0</v>
      </c>
      <c r="J297" s="279">
        <f>SUM(J298:J298)</f>
        <v>0</v>
      </c>
      <c r="K297" s="208">
        <f>SUM(K298:K298)</f>
        <v>0</v>
      </c>
      <c r="L297" s="208">
        <f>SUM(L298:L298)</f>
        <v>0</v>
      </c>
    </row>
    <row r="298" spans="1:12" ht="15" hidden="1" customHeight="1" collapsed="1">
      <c r="A298" s="223">
        <v>3</v>
      </c>
      <c r="B298" s="223">
        <v>3</v>
      </c>
      <c r="C298" s="218">
        <v>1</v>
      </c>
      <c r="D298" s="219">
        <v>1</v>
      </c>
      <c r="E298" s="219">
        <v>1</v>
      </c>
      <c r="F298" s="221">
        <v>1</v>
      </c>
      <c r="G298" s="220" t="s">
        <v>178</v>
      </c>
      <c r="H298" s="206">
        <v>269</v>
      </c>
      <c r="I298" s="226">
        <v>0</v>
      </c>
      <c r="J298" s="226">
        <v>0</v>
      </c>
      <c r="K298" s="226">
        <v>0</v>
      </c>
      <c r="L298" s="226">
        <v>0</v>
      </c>
    </row>
    <row r="299" spans="1:12" ht="14.25" hidden="1" customHeight="1" collapsed="1">
      <c r="A299" s="223">
        <v>3</v>
      </c>
      <c r="B299" s="223">
        <v>3</v>
      </c>
      <c r="C299" s="218">
        <v>1</v>
      </c>
      <c r="D299" s="219">
        <v>1</v>
      </c>
      <c r="E299" s="219">
        <v>2</v>
      </c>
      <c r="F299" s="221"/>
      <c r="G299" s="220" t="s">
        <v>201</v>
      </c>
      <c r="H299" s="206">
        <v>270</v>
      </c>
      <c r="I299" s="207">
        <f>SUM(I300:I301)</f>
        <v>0</v>
      </c>
      <c r="J299" s="207">
        <f>SUM(J300:J301)</f>
        <v>0</v>
      </c>
      <c r="K299" s="207">
        <f>SUM(K300:K301)</f>
        <v>0</v>
      </c>
      <c r="L299" s="207">
        <f>SUM(L300:L301)</f>
        <v>0</v>
      </c>
    </row>
    <row r="300" spans="1:12" ht="14.25" hidden="1" customHeight="1" collapsed="1">
      <c r="A300" s="223">
        <v>3</v>
      </c>
      <c r="B300" s="223">
        <v>3</v>
      </c>
      <c r="C300" s="218">
        <v>1</v>
      </c>
      <c r="D300" s="219">
        <v>1</v>
      </c>
      <c r="E300" s="219">
        <v>2</v>
      </c>
      <c r="F300" s="221">
        <v>1</v>
      </c>
      <c r="G300" s="220" t="s">
        <v>180</v>
      </c>
      <c r="H300" s="206">
        <v>271</v>
      </c>
      <c r="I300" s="226">
        <v>0</v>
      </c>
      <c r="J300" s="226">
        <v>0</v>
      </c>
      <c r="K300" s="226">
        <v>0</v>
      </c>
      <c r="L300" s="226">
        <v>0</v>
      </c>
    </row>
    <row r="301" spans="1:12" ht="14.25" hidden="1" customHeight="1" collapsed="1">
      <c r="A301" s="223">
        <v>3</v>
      </c>
      <c r="B301" s="223">
        <v>3</v>
      </c>
      <c r="C301" s="218">
        <v>1</v>
      </c>
      <c r="D301" s="219">
        <v>1</v>
      </c>
      <c r="E301" s="219">
        <v>2</v>
      </c>
      <c r="F301" s="221">
        <v>2</v>
      </c>
      <c r="G301" s="220" t="s">
        <v>181</v>
      </c>
      <c r="H301" s="206">
        <v>272</v>
      </c>
      <c r="I301" s="226">
        <v>0</v>
      </c>
      <c r="J301" s="226">
        <v>0</v>
      </c>
      <c r="K301" s="226">
        <v>0</v>
      </c>
      <c r="L301" s="226">
        <v>0</v>
      </c>
    </row>
    <row r="302" spans="1:12" ht="14.25" hidden="1" customHeight="1" collapsed="1">
      <c r="A302" s="223">
        <v>3</v>
      </c>
      <c r="B302" s="223">
        <v>3</v>
      </c>
      <c r="C302" s="218">
        <v>1</v>
      </c>
      <c r="D302" s="219">
        <v>1</v>
      </c>
      <c r="E302" s="219">
        <v>3</v>
      </c>
      <c r="F302" s="221"/>
      <c r="G302" s="220" t="s">
        <v>182</v>
      </c>
      <c r="H302" s="206">
        <v>273</v>
      </c>
      <c r="I302" s="207">
        <f>SUM(I303:I304)</f>
        <v>0</v>
      </c>
      <c r="J302" s="207">
        <f>SUM(J303:J304)</f>
        <v>0</v>
      </c>
      <c r="K302" s="207">
        <f>SUM(K303:K304)</f>
        <v>0</v>
      </c>
      <c r="L302" s="207">
        <f>SUM(L303:L304)</f>
        <v>0</v>
      </c>
    </row>
    <row r="303" spans="1:12" ht="14.25" hidden="1" customHeight="1" collapsed="1">
      <c r="A303" s="223">
        <v>3</v>
      </c>
      <c r="B303" s="223">
        <v>3</v>
      </c>
      <c r="C303" s="218">
        <v>1</v>
      </c>
      <c r="D303" s="219">
        <v>1</v>
      </c>
      <c r="E303" s="219">
        <v>3</v>
      </c>
      <c r="F303" s="221">
        <v>1</v>
      </c>
      <c r="G303" s="220" t="s">
        <v>215</v>
      </c>
      <c r="H303" s="206">
        <v>274</v>
      </c>
      <c r="I303" s="226">
        <v>0</v>
      </c>
      <c r="J303" s="226">
        <v>0</v>
      </c>
      <c r="K303" s="226">
        <v>0</v>
      </c>
      <c r="L303" s="226">
        <v>0</v>
      </c>
    </row>
    <row r="304" spans="1:12" ht="14.25" hidden="1" customHeight="1" collapsed="1">
      <c r="A304" s="223">
        <v>3</v>
      </c>
      <c r="B304" s="223">
        <v>3</v>
      </c>
      <c r="C304" s="218">
        <v>1</v>
      </c>
      <c r="D304" s="219">
        <v>1</v>
      </c>
      <c r="E304" s="219">
        <v>3</v>
      </c>
      <c r="F304" s="221">
        <v>2</v>
      </c>
      <c r="G304" s="220" t="s">
        <v>202</v>
      </c>
      <c r="H304" s="206">
        <v>275</v>
      </c>
      <c r="I304" s="226">
        <v>0</v>
      </c>
      <c r="J304" s="226">
        <v>0</v>
      </c>
      <c r="K304" s="226">
        <v>0</v>
      </c>
      <c r="L304" s="226">
        <v>0</v>
      </c>
    </row>
    <row r="305" spans="1:12" hidden="1" collapsed="1">
      <c r="A305" s="239">
        <v>3</v>
      </c>
      <c r="B305" s="213">
        <v>3</v>
      </c>
      <c r="C305" s="218">
        <v>1</v>
      </c>
      <c r="D305" s="219">
        <v>2</v>
      </c>
      <c r="E305" s="219"/>
      <c r="F305" s="221"/>
      <c r="G305" s="220" t="s">
        <v>216</v>
      </c>
      <c r="H305" s="206">
        <v>276</v>
      </c>
      <c r="I305" s="207">
        <f>I306</f>
        <v>0</v>
      </c>
      <c r="J305" s="279">
        <f>J306</f>
        <v>0</v>
      </c>
      <c r="K305" s="208">
        <f>K306</f>
        <v>0</v>
      </c>
      <c r="L305" s="208">
        <f>L306</f>
        <v>0</v>
      </c>
    </row>
    <row r="306" spans="1:12" ht="15" hidden="1" customHeight="1" collapsed="1">
      <c r="A306" s="239">
        <v>3</v>
      </c>
      <c r="B306" s="239">
        <v>3</v>
      </c>
      <c r="C306" s="213">
        <v>1</v>
      </c>
      <c r="D306" s="211">
        <v>2</v>
      </c>
      <c r="E306" s="211">
        <v>1</v>
      </c>
      <c r="F306" s="214"/>
      <c r="G306" s="220" t="s">
        <v>216</v>
      </c>
      <c r="H306" s="206">
        <v>277</v>
      </c>
      <c r="I306" s="229">
        <f>SUM(I307:I308)</f>
        <v>0</v>
      </c>
      <c r="J306" s="280">
        <f>SUM(J307:J308)</f>
        <v>0</v>
      </c>
      <c r="K306" s="230">
        <f>SUM(K307:K308)</f>
        <v>0</v>
      </c>
      <c r="L306" s="230">
        <f>SUM(L307:L308)</f>
        <v>0</v>
      </c>
    </row>
    <row r="307" spans="1:12" ht="15" hidden="1" customHeight="1" collapsed="1">
      <c r="A307" s="223">
        <v>3</v>
      </c>
      <c r="B307" s="223">
        <v>3</v>
      </c>
      <c r="C307" s="218">
        <v>1</v>
      </c>
      <c r="D307" s="219">
        <v>2</v>
      </c>
      <c r="E307" s="219">
        <v>1</v>
      </c>
      <c r="F307" s="221">
        <v>1</v>
      </c>
      <c r="G307" s="220" t="s">
        <v>217</v>
      </c>
      <c r="H307" s="206">
        <v>278</v>
      </c>
      <c r="I307" s="226">
        <v>0</v>
      </c>
      <c r="J307" s="226">
        <v>0</v>
      </c>
      <c r="K307" s="226">
        <v>0</v>
      </c>
      <c r="L307" s="226">
        <v>0</v>
      </c>
    </row>
    <row r="308" spans="1:12" ht="12.75" hidden="1" customHeight="1" collapsed="1">
      <c r="A308" s="231">
        <v>3</v>
      </c>
      <c r="B308" s="265">
        <v>3</v>
      </c>
      <c r="C308" s="240">
        <v>1</v>
      </c>
      <c r="D308" s="241">
        <v>2</v>
      </c>
      <c r="E308" s="241">
        <v>1</v>
      </c>
      <c r="F308" s="242">
        <v>2</v>
      </c>
      <c r="G308" s="243" t="s">
        <v>218</v>
      </c>
      <c r="H308" s="206">
        <v>279</v>
      </c>
      <c r="I308" s="226">
        <v>0</v>
      </c>
      <c r="J308" s="226">
        <v>0</v>
      </c>
      <c r="K308" s="226">
        <v>0</v>
      </c>
      <c r="L308" s="226">
        <v>0</v>
      </c>
    </row>
    <row r="309" spans="1:12" ht="15.75" hidden="1" customHeight="1" collapsed="1">
      <c r="A309" s="218">
        <v>3</v>
      </c>
      <c r="B309" s="220">
        <v>3</v>
      </c>
      <c r="C309" s="218">
        <v>1</v>
      </c>
      <c r="D309" s="219">
        <v>3</v>
      </c>
      <c r="E309" s="219"/>
      <c r="F309" s="221"/>
      <c r="G309" s="220" t="s">
        <v>219</v>
      </c>
      <c r="H309" s="206">
        <v>280</v>
      </c>
      <c r="I309" s="207">
        <f>I310</f>
        <v>0</v>
      </c>
      <c r="J309" s="279">
        <f>J310</f>
        <v>0</v>
      </c>
      <c r="K309" s="208">
        <f>K310</f>
        <v>0</v>
      </c>
      <c r="L309" s="208">
        <f>L310</f>
        <v>0</v>
      </c>
    </row>
    <row r="310" spans="1:12" ht="15.75" hidden="1" customHeight="1" collapsed="1">
      <c r="A310" s="218">
        <v>3</v>
      </c>
      <c r="B310" s="243">
        <v>3</v>
      </c>
      <c r="C310" s="240">
        <v>1</v>
      </c>
      <c r="D310" s="241">
        <v>3</v>
      </c>
      <c r="E310" s="241">
        <v>1</v>
      </c>
      <c r="F310" s="242"/>
      <c r="G310" s="220" t="s">
        <v>219</v>
      </c>
      <c r="H310" s="206">
        <v>281</v>
      </c>
      <c r="I310" s="208">
        <f>I311+I312</f>
        <v>0</v>
      </c>
      <c r="J310" s="208">
        <f>J311+J312</f>
        <v>0</v>
      </c>
      <c r="K310" s="208">
        <f>K311+K312</f>
        <v>0</v>
      </c>
      <c r="L310" s="208">
        <f>L311+L312</f>
        <v>0</v>
      </c>
    </row>
    <row r="311" spans="1:12" ht="27" hidden="1" customHeight="1" collapsed="1">
      <c r="A311" s="218">
        <v>3</v>
      </c>
      <c r="B311" s="220">
        <v>3</v>
      </c>
      <c r="C311" s="218">
        <v>1</v>
      </c>
      <c r="D311" s="219">
        <v>3</v>
      </c>
      <c r="E311" s="219">
        <v>1</v>
      </c>
      <c r="F311" s="221">
        <v>1</v>
      </c>
      <c r="G311" s="220" t="s">
        <v>220</v>
      </c>
      <c r="H311" s="206">
        <v>282</v>
      </c>
      <c r="I311" s="270">
        <v>0</v>
      </c>
      <c r="J311" s="270">
        <v>0</v>
      </c>
      <c r="K311" s="270">
        <v>0</v>
      </c>
      <c r="L311" s="269">
        <v>0</v>
      </c>
    </row>
    <row r="312" spans="1:12" ht="26.25" hidden="1" customHeight="1" collapsed="1">
      <c r="A312" s="218">
        <v>3</v>
      </c>
      <c r="B312" s="220">
        <v>3</v>
      </c>
      <c r="C312" s="218">
        <v>1</v>
      </c>
      <c r="D312" s="219">
        <v>3</v>
      </c>
      <c r="E312" s="219">
        <v>1</v>
      </c>
      <c r="F312" s="221">
        <v>2</v>
      </c>
      <c r="G312" s="220" t="s">
        <v>221</v>
      </c>
      <c r="H312" s="206">
        <v>283</v>
      </c>
      <c r="I312" s="226">
        <v>0</v>
      </c>
      <c r="J312" s="226">
        <v>0</v>
      </c>
      <c r="K312" s="226">
        <v>0</v>
      </c>
      <c r="L312" s="226">
        <v>0</v>
      </c>
    </row>
    <row r="313" spans="1:12" hidden="1" collapsed="1">
      <c r="A313" s="218">
        <v>3</v>
      </c>
      <c r="B313" s="220">
        <v>3</v>
      </c>
      <c r="C313" s="218">
        <v>1</v>
      </c>
      <c r="D313" s="219">
        <v>4</v>
      </c>
      <c r="E313" s="219"/>
      <c r="F313" s="221"/>
      <c r="G313" s="220" t="s">
        <v>222</v>
      </c>
      <c r="H313" s="206">
        <v>284</v>
      </c>
      <c r="I313" s="207">
        <f>I314</f>
        <v>0</v>
      </c>
      <c r="J313" s="279">
        <f>J314</f>
        <v>0</v>
      </c>
      <c r="K313" s="208">
        <f>K314</f>
        <v>0</v>
      </c>
      <c r="L313" s="208">
        <f>L314</f>
        <v>0</v>
      </c>
    </row>
    <row r="314" spans="1:12" ht="15" hidden="1" customHeight="1" collapsed="1">
      <c r="A314" s="223">
        <v>3</v>
      </c>
      <c r="B314" s="218">
        <v>3</v>
      </c>
      <c r="C314" s="219">
        <v>1</v>
      </c>
      <c r="D314" s="219">
        <v>4</v>
      </c>
      <c r="E314" s="219">
        <v>1</v>
      </c>
      <c r="F314" s="221"/>
      <c r="G314" s="220" t="s">
        <v>222</v>
      </c>
      <c r="H314" s="206">
        <v>285</v>
      </c>
      <c r="I314" s="207">
        <f>SUM(I315:I316)</f>
        <v>0</v>
      </c>
      <c r="J314" s="207">
        <f>SUM(J315:J316)</f>
        <v>0</v>
      </c>
      <c r="K314" s="207">
        <f>SUM(K315:K316)</f>
        <v>0</v>
      </c>
      <c r="L314" s="207">
        <f>SUM(L315:L316)</f>
        <v>0</v>
      </c>
    </row>
    <row r="315" spans="1:12" hidden="1" collapsed="1">
      <c r="A315" s="223">
        <v>3</v>
      </c>
      <c r="B315" s="218">
        <v>3</v>
      </c>
      <c r="C315" s="219">
        <v>1</v>
      </c>
      <c r="D315" s="219">
        <v>4</v>
      </c>
      <c r="E315" s="219">
        <v>1</v>
      </c>
      <c r="F315" s="221">
        <v>1</v>
      </c>
      <c r="G315" s="220" t="s">
        <v>223</v>
      </c>
      <c r="H315" s="206">
        <v>286</v>
      </c>
      <c r="I315" s="225">
        <v>0</v>
      </c>
      <c r="J315" s="226">
        <v>0</v>
      </c>
      <c r="K315" s="226">
        <v>0</v>
      </c>
      <c r="L315" s="225">
        <v>0</v>
      </c>
    </row>
    <row r="316" spans="1:12" ht="14.25" hidden="1" customHeight="1" collapsed="1">
      <c r="A316" s="218">
        <v>3</v>
      </c>
      <c r="B316" s="219">
        <v>3</v>
      </c>
      <c r="C316" s="219">
        <v>1</v>
      </c>
      <c r="D316" s="219">
        <v>4</v>
      </c>
      <c r="E316" s="219">
        <v>1</v>
      </c>
      <c r="F316" s="221">
        <v>2</v>
      </c>
      <c r="G316" s="220" t="s">
        <v>224</v>
      </c>
      <c r="H316" s="206">
        <v>287</v>
      </c>
      <c r="I316" s="226">
        <v>0</v>
      </c>
      <c r="J316" s="270">
        <v>0</v>
      </c>
      <c r="K316" s="270">
        <v>0</v>
      </c>
      <c r="L316" s="269">
        <v>0</v>
      </c>
    </row>
    <row r="317" spans="1:12" ht="15.75" hidden="1" customHeight="1" collapsed="1">
      <c r="A317" s="218">
        <v>3</v>
      </c>
      <c r="B317" s="219">
        <v>3</v>
      </c>
      <c r="C317" s="219">
        <v>1</v>
      </c>
      <c r="D317" s="219">
        <v>5</v>
      </c>
      <c r="E317" s="219"/>
      <c r="F317" s="221"/>
      <c r="G317" s="220" t="s">
        <v>225</v>
      </c>
      <c r="H317" s="206">
        <v>288</v>
      </c>
      <c r="I317" s="230">
        <f t="shared" ref="I317:L318" si="28">I318</f>
        <v>0</v>
      </c>
      <c r="J317" s="279">
        <f t="shared" si="28"/>
        <v>0</v>
      </c>
      <c r="K317" s="208">
        <f t="shared" si="28"/>
        <v>0</v>
      </c>
      <c r="L317" s="208">
        <f t="shared" si="28"/>
        <v>0</v>
      </c>
    </row>
    <row r="318" spans="1:12" ht="14.25" hidden="1" customHeight="1" collapsed="1">
      <c r="A318" s="213">
        <v>3</v>
      </c>
      <c r="B318" s="241">
        <v>3</v>
      </c>
      <c r="C318" s="241">
        <v>1</v>
      </c>
      <c r="D318" s="241">
        <v>5</v>
      </c>
      <c r="E318" s="241">
        <v>1</v>
      </c>
      <c r="F318" s="242"/>
      <c r="G318" s="220" t="s">
        <v>225</v>
      </c>
      <c r="H318" s="206">
        <v>289</v>
      </c>
      <c r="I318" s="208">
        <f t="shared" si="28"/>
        <v>0</v>
      </c>
      <c r="J318" s="280">
        <f t="shared" si="28"/>
        <v>0</v>
      </c>
      <c r="K318" s="230">
        <f t="shared" si="28"/>
        <v>0</v>
      </c>
      <c r="L318" s="230">
        <f t="shared" si="28"/>
        <v>0</v>
      </c>
    </row>
    <row r="319" spans="1:12" ht="14.25" hidden="1" customHeight="1" collapsed="1">
      <c r="A319" s="218">
        <v>3</v>
      </c>
      <c r="B319" s="219">
        <v>3</v>
      </c>
      <c r="C319" s="219">
        <v>1</v>
      </c>
      <c r="D319" s="219">
        <v>5</v>
      </c>
      <c r="E319" s="219">
        <v>1</v>
      </c>
      <c r="F319" s="221">
        <v>1</v>
      </c>
      <c r="G319" s="220" t="s">
        <v>226</v>
      </c>
      <c r="H319" s="206">
        <v>290</v>
      </c>
      <c r="I319" s="226">
        <v>0</v>
      </c>
      <c r="J319" s="270">
        <v>0</v>
      </c>
      <c r="K319" s="270">
        <v>0</v>
      </c>
      <c r="L319" s="269">
        <v>0</v>
      </c>
    </row>
    <row r="320" spans="1:12" ht="14.25" hidden="1" customHeight="1" collapsed="1">
      <c r="A320" s="218">
        <v>3</v>
      </c>
      <c r="B320" s="219">
        <v>3</v>
      </c>
      <c r="C320" s="219">
        <v>1</v>
      </c>
      <c r="D320" s="219">
        <v>6</v>
      </c>
      <c r="E320" s="219"/>
      <c r="F320" s="221"/>
      <c r="G320" s="220" t="s">
        <v>195</v>
      </c>
      <c r="H320" s="206">
        <v>291</v>
      </c>
      <c r="I320" s="208">
        <f t="shared" ref="I320:L321" si="29">I321</f>
        <v>0</v>
      </c>
      <c r="J320" s="279">
        <f t="shared" si="29"/>
        <v>0</v>
      </c>
      <c r="K320" s="208">
        <f t="shared" si="29"/>
        <v>0</v>
      </c>
      <c r="L320" s="208">
        <f t="shared" si="29"/>
        <v>0</v>
      </c>
    </row>
    <row r="321" spans="1:16" ht="13.5" hidden="1" customHeight="1" collapsed="1">
      <c r="A321" s="218">
        <v>3</v>
      </c>
      <c r="B321" s="219">
        <v>3</v>
      </c>
      <c r="C321" s="219">
        <v>1</v>
      </c>
      <c r="D321" s="219">
        <v>6</v>
      </c>
      <c r="E321" s="219">
        <v>1</v>
      </c>
      <c r="F321" s="221"/>
      <c r="G321" s="220" t="s">
        <v>195</v>
      </c>
      <c r="H321" s="206">
        <v>292</v>
      </c>
      <c r="I321" s="207">
        <f t="shared" si="29"/>
        <v>0</v>
      </c>
      <c r="J321" s="279">
        <f t="shared" si="29"/>
        <v>0</v>
      </c>
      <c r="K321" s="208">
        <f t="shared" si="29"/>
        <v>0</v>
      </c>
      <c r="L321" s="208">
        <f t="shared" si="29"/>
        <v>0</v>
      </c>
    </row>
    <row r="322" spans="1:16" ht="14.25" hidden="1" customHeight="1" collapsed="1">
      <c r="A322" s="218">
        <v>3</v>
      </c>
      <c r="B322" s="219">
        <v>3</v>
      </c>
      <c r="C322" s="219">
        <v>1</v>
      </c>
      <c r="D322" s="219">
        <v>6</v>
      </c>
      <c r="E322" s="219">
        <v>1</v>
      </c>
      <c r="F322" s="221">
        <v>1</v>
      </c>
      <c r="G322" s="220" t="s">
        <v>195</v>
      </c>
      <c r="H322" s="206">
        <v>293</v>
      </c>
      <c r="I322" s="270">
        <v>0</v>
      </c>
      <c r="J322" s="270">
        <v>0</v>
      </c>
      <c r="K322" s="270">
        <v>0</v>
      </c>
      <c r="L322" s="269">
        <v>0</v>
      </c>
    </row>
    <row r="323" spans="1:16" ht="15" hidden="1" customHeight="1" collapsed="1">
      <c r="A323" s="218">
        <v>3</v>
      </c>
      <c r="B323" s="219">
        <v>3</v>
      </c>
      <c r="C323" s="219">
        <v>1</v>
      </c>
      <c r="D323" s="219">
        <v>7</v>
      </c>
      <c r="E323" s="219"/>
      <c r="F323" s="221"/>
      <c r="G323" s="220" t="s">
        <v>227</v>
      </c>
      <c r="H323" s="206">
        <v>294</v>
      </c>
      <c r="I323" s="207">
        <f>I324</f>
        <v>0</v>
      </c>
      <c r="J323" s="279">
        <f>J324</f>
        <v>0</v>
      </c>
      <c r="K323" s="208">
        <f>K324</f>
        <v>0</v>
      </c>
      <c r="L323" s="208">
        <f>L324</f>
        <v>0</v>
      </c>
    </row>
    <row r="324" spans="1:16" ht="16.5" hidden="1" customHeight="1" collapsed="1">
      <c r="A324" s="218">
        <v>3</v>
      </c>
      <c r="B324" s="219">
        <v>3</v>
      </c>
      <c r="C324" s="219">
        <v>1</v>
      </c>
      <c r="D324" s="219">
        <v>7</v>
      </c>
      <c r="E324" s="219">
        <v>1</v>
      </c>
      <c r="F324" s="221"/>
      <c r="G324" s="220" t="s">
        <v>227</v>
      </c>
      <c r="H324" s="206">
        <v>295</v>
      </c>
      <c r="I324" s="207">
        <f>I325+I326</f>
        <v>0</v>
      </c>
      <c r="J324" s="207">
        <f>J325+J326</f>
        <v>0</v>
      </c>
      <c r="K324" s="207">
        <f>K325+K326</f>
        <v>0</v>
      </c>
      <c r="L324" s="207">
        <f>L325+L326</f>
        <v>0</v>
      </c>
    </row>
    <row r="325" spans="1:16" ht="27" hidden="1" customHeight="1" collapsed="1">
      <c r="A325" s="218">
        <v>3</v>
      </c>
      <c r="B325" s="219">
        <v>3</v>
      </c>
      <c r="C325" s="219">
        <v>1</v>
      </c>
      <c r="D325" s="219">
        <v>7</v>
      </c>
      <c r="E325" s="219">
        <v>1</v>
      </c>
      <c r="F325" s="221">
        <v>1</v>
      </c>
      <c r="G325" s="220" t="s">
        <v>228</v>
      </c>
      <c r="H325" s="206">
        <v>296</v>
      </c>
      <c r="I325" s="270">
        <v>0</v>
      </c>
      <c r="J325" s="270">
        <v>0</v>
      </c>
      <c r="K325" s="270">
        <v>0</v>
      </c>
      <c r="L325" s="269">
        <v>0</v>
      </c>
    </row>
    <row r="326" spans="1:16" ht="27.75" hidden="1" customHeight="1" collapsed="1">
      <c r="A326" s="218">
        <v>3</v>
      </c>
      <c r="B326" s="219">
        <v>3</v>
      </c>
      <c r="C326" s="219">
        <v>1</v>
      </c>
      <c r="D326" s="219">
        <v>7</v>
      </c>
      <c r="E326" s="219">
        <v>1</v>
      </c>
      <c r="F326" s="221">
        <v>2</v>
      </c>
      <c r="G326" s="220" t="s">
        <v>229</v>
      </c>
      <c r="H326" s="206">
        <v>297</v>
      </c>
      <c r="I326" s="226">
        <v>0</v>
      </c>
      <c r="J326" s="226">
        <v>0</v>
      </c>
      <c r="K326" s="226">
        <v>0</v>
      </c>
      <c r="L326" s="226">
        <v>0</v>
      </c>
    </row>
    <row r="327" spans="1:16" ht="38.25" hidden="1" customHeight="1" collapsed="1">
      <c r="A327" s="218">
        <v>3</v>
      </c>
      <c r="B327" s="219">
        <v>3</v>
      </c>
      <c r="C327" s="219">
        <v>2</v>
      </c>
      <c r="D327" s="219"/>
      <c r="E327" s="219"/>
      <c r="F327" s="221"/>
      <c r="G327" s="220" t="s">
        <v>230</v>
      </c>
      <c r="H327" s="206">
        <v>298</v>
      </c>
      <c r="I327" s="207">
        <f>SUM(I328+I337+I341+I345+I349+I352+I355)</f>
        <v>0</v>
      </c>
      <c r="J327" s="279">
        <f>SUM(J328+J337+J341+J345+J349+J352+J355)</f>
        <v>0</v>
      </c>
      <c r="K327" s="208">
        <f>SUM(K328+K337+K341+K345+K349+K352+K355)</f>
        <v>0</v>
      </c>
      <c r="L327" s="208">
        <f>SUM(L328+L337+L341+L345+L349+L352+L355)</f>
        <v>0</v>
      </c>
    </row>
    <row r="328" spans="1:16" ht="15" hidden="1" customHeight="1" collapsed="1">
      <c r="A328" s="218">
        <v>3</v>
      </c>
      <c r="B328" s="219">
        <v>3</v>
      </c>
      <c r="C328" s="219">
        <v>2</v>
      </c>
      <c r="D328" s="219">
        <v>1</v>
      </c>
      <c r="E328" s="219"/>
      <c r="F328" s="221"/>
      <c r="G328" s="220" t="s">
        <v>177</v>
      </c>
      <c r="H328" s="206">
        <v>299</v>
      </c>
      <c r="I328" s="207">
        <f>I329</f>
        <v>0</v>
      </c>
      <c r="J328" s="279">
        <f>J329</f>
        <v>0</v>
      </c>
      <c r="K328" s="208">
        <f>K329</f>
        <v>0</v>
      </c>
      <c r="L328" s="208">
        <f>L329</f>
        <v>0</v>
      </c>
    </row>
    <row r="329" spans="1:16" hidden="1" collapsed="1">
      <c r="A329" s="223">
        <v>3</v>
      </c>
      <c r="B329" s="218">
        <v>3</v>
      </c>
      <c r="C329" s="219">
        <v>2</v>
      </c>
      <c r="D329" s="220">
        <v>1</v>
      </c>
      <c r="E329" s="218">
        <v>1</v>
      </c>
      <c r="F329" s="221"/>
      <c r="G329" s="220" t="s">
        <v>177</v>
      </c>
      <c r="H329" s="206">
        <v>300</v>
      </c>
      <c r="I329" s="207">
        <f>SUM(I330:I330)</f>
        <v>0</v>
      </c>
      <c r="J329" s="207">
        <f>SUM(J330:J330)</f>
        <v>0</v>
      </c>
      <c r="K329" s="207">
        <f>SUM(K330:K330)</f>
        <v>0</v>
      </c>
      <c r="L329" s="207">
        <f>SUM(L330:L330)</f>
        <v>0</v>
      </c>
      <c r="M329" s="281"/>
      <c r="N329" s="281"/>
      <c r="O329" s="281"/>
      <c r="P329" s="281"/>
    </row>
    <row r="330" spans="1:16" ht="13.5" hidden="1" customHeight="1" collapsed="1">
      <c r="A330" s="223">
        <v>3</v>
      </c>
      <c r="B330" s="218">
        <v>3</v>
      </c>
      <c r="C330" s="219">
        <v>2</v>
      </c>
      <c r="D330" s="220">
        <v>1</v>
      </c>
      <c r="E330" s="218">
        <v>1</v>
      </c>
      <c r="F330" s="221">
        <v>1</v>
      </c>
      <c r="G330" s="220" t="s">
        <v>178</v>
      </c>
      <c r="H330" s="206">
        <v>301</v>
      </c>
      <c r="I330" s="270">
        <v>0</v>
      </c>
      <c r="J330" s="270">
        <v>0</v>
      </c>
      <c r="K330" s="270">
        <v>0</v>
      </c>
      <c r="L330" s="269">
        <v>0</v>
      </c>
    </row>
    <row r="331" spans="1:16" hidden="1" collapsed="1">
      <c r="A331" s="223">
        <v>3</v>
      </c>
      <c r="B331" s="218">
        <v>3</v>
      </c>
      <c r="C331" s="219">
        <v>2</v>
      </c>
      <c r="D331" s="220">
        <v>1</v>
      </c>
      <c r="E331" s="218">
        <v>2</v>
      </c>
      <c r="F331" s="221"/>
      <c r="G331" s="243" t="s">
        <v>201</v>
      </c>
      <c r="H331" s="206">
        <v>302</v>
      </c>
      <c r="I331" s="207">
        <f>SUM(I332:I333)</f>
        <v>0</v>
      </c>
      <c r="J331" s="207">
        <f>SUM(J332:J333)</f>
        <v>0</v>
      </c>
      <c r="K331" s="207">
        <f>SUM(K332:K333)</f>
        <v>0</v>
      </c>
      <c r="L331" s="207">
        <f>SUM(L332:L333)</f>
        <v>0</v>
      </c>
    </row>
    <row r="332" spans="1:16" hidden="1" collapsed="1">
      <c r="A332" s="223">
        <v>3</v>
      </c>
      <c r="B332" s="218">
        <v>3</v>
      </c>
      <c r="C332" s="219">
        <v>2</v>
      </c>
      <c r="D332" s="220">
        <v>1</v>
      </c>
      <c r="E332" s="218">
        <v>2</v>
      </c>
      <c r="F332" s="221">
        <v>1</v>
      </c>
      <c r="G332" s="243" t="s">
        <v>180</v>
      </c>
      <c r="H332" s="206">
        <v>303</v>
      </c>
      <c r="I332" s="270">
        <v>0</v>
      </c>
      <c r="J332" s="270">
        <v>0</v>
      </c>
      <c r="K332" s="270">
        <v>0</v>
      </c>
      <c r="L332" s="269">
        <v>0</v>
      </c>
    </row>
    <row r="333" spans="1:16" hidden="1" collapsed="1">
      <c r="A333" s="223">
        <v>3</v>
      </c>
      <c r="B333" s="218">
        <v>3</v>
      </c>
      <c r="C333" s="219">
        <v>2</v>
      </c>
      <c r="D333" s="220">
        <v>1</v>
      </c>
      <c r="E333" s="218">
        <v>2</v>
      </c>
      <c r="F333" s="221">
        <v>2</v>
      </c>
      <c r="G333" s="243" t="s">
        <v>181</v>
      </c>
      <c r="H333" s="206">
        <v>304</v>
      </c>
      <c r="I333" s="226">
        <v>0</v>
      </c>
      <c r="J333" s="226">
        <v>0</v>
      </c>
      <c r="K333" s="226">
        <v>0</v>
      </c>
      <c r="L333" s="226">
        <v>0</v>
      </c>
    </row>
    <row r="334" spans="1:16" hidden="1" collapsed="1">
      <c r="A334" s="223">
        <v>3</v>
      </c>
      <c r="B334" s="218">
        <v>3</v>
      </c>
      <c r="C334" s="219">
        <v>2</v>
      </c>
      <c r="D334" s="220">
        <v>1</v>
      </c>
      <c r="E334" s="218">
        <v>3</v>
      </c>
      <c r="F334" s="221"/>
      <c r="G334" s="243" t="s">
        <v>182</v>
      </c>
      <c r="H334" s="206">
        <v>305</v>
      </c>
      <c r="I334" s="207">
        <f>SUM(I335:I336)</f>
        <v>0</v>
      </c>
      <c r="J334" s="207">
        <f>SUM(J335:J336)</f>
        <v>0</v>
      </c>
      <c r="K334" s="207">
        <f>SUM(K335:K336)</f>
        <v>0</v>
      </c>
      <c r="L334" s="207">
        <f>SUM(L335:L336)</f>
        <v>0</v>
      </c>
    </row>
    <row r="335" spans="1:16" hidden="1" collapsed="1">
      <c r="A335" s="223">
        <v>3</v>
      </c>
      <c r="B335" s="218">
        <v>3</v>
      </c>
      <c r="C335" s="219">
        <v>2</v>
      </c>
      <c r="D335" s="220">
        <v>1</v>
      </c>
      <c r="E335" s="218">
        <v>3</v>
      </c>
      <c r="F335" s="221">
        <v>1</v>
      </c>
      <c r="G335" s="243" t="s">
        <v>183</v>
      </c>
      <c r="H335" s="206">
        <v>306</v>
      </c>
      <c r="I335" s="226">
        <v>0</v>
      </c>
      <c r="J335" s="226">
        <v>0</v>
      </c>
      <c r="K335" s="226">
        <v>0</v>
      </c>
      <c r="L335" s="226">
        <v>0</v>
      </c>
    </row>
    <row r="336" spans="1:16" hidden="1" collapsed="1">
      <c r="A336" s="223">
        <v>3</v>
      </c>
      <c r="B336" s="218">
        <v>3</v>
      </c>
      <c r="C336" s="219">
        <v>2</v>
      </c>
      <c r="D336" s="220">
        <v>1</v>
      </c>
      <c r="E336" s="218">
        <v>3</v>
      </c>
      <c r="F336" s="221">
        <v>2</v>
      </c>
      <c r="G336" s="243" t="s">
        <v>202</v>
      </c>
      <c r="H336" s="206">
        <v>307</v>
      </c>
      <c r="I336" s="244">
        <v>0</v>
      </c>
      <c r="J336" s="282">
        <v>0</v>
      </c>
      <c r="K336" s="244">
        <v>0</v>
      </c>
      <c r="L336" s="244">
        <v>0</v>
      </c>
    </row>
    <row r="337" spans="1:12" hidden="1" collapsed="1">
      <c r="A337" s="231">
        <v>3</v>
      </c>
      <c r="B337" s="231">
        <v>3</v>
      </c>
      <c r="C337" s="240">
        <v>2</v>
      </c>
      <c r="D337" s="243">
        <v>2</v>
      </c>
      <c r="E337" s="240"/>
      <c r="F337" s="242"/>
      <c r="G337" s="243" t="s">
        <v>216</v>
      </c>
      <c r="H337" s="206">
        <v>308</v>
      </c>
      <c r="I337" s="236">
        <f>I338</f>
        <v>0</v>
      </c>
      <c r="J337" s="283">
        <f>J338</f>
        <v>0</v>
      </c>
      <c r="K337" s="237">
        <f>K338</f>
        <v>0</v>
      </c>
      <c r="L337" s="237">
        <f>L338</f>
        <v>0</v>
      </c>
    </row>
    <row r="338" spans="1:12" hidden="1" collapsed="1">
      <c r="A338" s="223">
        <v>3</v>
      </c>
      <c r="B338" s="223">
        <v>3</v>
      </c>
      <c r="C338" s="218">
        <v>2</v>
      </c>
      <c r="D338" s="220">
        <v>2</v>
      </c>
      <c r="E338" s="218">
        <v>1</v>
      </c>
      <c r="F338" s="221"/>
      <c r="G338" s="243" t="s">
        <v>216</v>
      </c>
      <c r="H338" s="206">
        <v>309</v>
      </c>
      <c r="I338" s="207">
        <f>SUM(I339:I340)</f>
        <v>0</v>
      </c>
      <c r="J338" s="249">
        <f>SUM(J339:J340)</f>
        <v>0</v>
      </c>
      <c r="K338" s="208">
        <f>SUM(K339:K340)</f>
        <v>0</v>
      </c>
      <c r="L338" s="208">
        <f>SUM(L339:L340)</f>
        <v>0</v>
      </c>
    </row>
    <row r="339" spans="1:12" hidden="1" collapsed="1">
      <c r="A339" s="223">
        <v>3</v>
      </c>
      <c r="B339" s="223">
        <v>3</v>
      </c>
      <c r="C339" s="218">
        <v>2</v>
      </c>
      <c r="D339" s="220">
        <v>2</v>
      </c>
      <c r="E339" s="223">
        <v>1</v>
      </c>
      <c r="F339" s="254">
        <v>1</v>
      </c>
      <c r="G339" s="220" t="s">
        <v>217</v>
      </c>
      <c r="H339" s="206">
        <v>310</v>
      </c>
      <c r="I339" s="226">
        <v>0</v>
      </c>
      <c r="J339" s="226">
        <v>0</v>
      </c>
      <c r="K339" s="226">
        <v>0</v>
      </c>
      <c r="L339" s="226">
        <v>0</v>
      </c>
    </row>
    <row r="340" spans="1:12" hidden="1" collapsed="1">
      <c r="A340" s="231">
        <v>3</v>
      </c>
      <c r="B340" s="231">
        <v>3</v>
      </c>
      <c r="C340" s="232">
        <v>2</v>
      </c>
      <c r="D340" s="233">
        <v>2</v>
      </c>
      <c r="E340" s="234">
        <v>1</v>
      </c>
      <c r="F340" s="262">
        <v>2</v>
      </c>
      <c r="G340" s="234" t="s">
        <v>218</v>
      </c>
      <c r="H340" s="206">
        <v>311</v>
      </c>
      <c r="I340" s="226">
        <v>0</v>
      </c>
      <c r="J340" s="226">
        <v>0</v>
      </c>
      <c r="K340" s="226">
        <v>0</v>
      </c>
      <c r="L340" s="226">
        <v>0</v>
      </c>
    </row>
    <row r="341" spans="1:12" ht="23.25" hidden="1" customHeight="1" collapsed="1">
      <c r="A341" s="223">
        <v>3</v>
      </c>
      <c r="B341" s="223">
        <v>3</v>
      </c>
      <c r="C341" s="218">
        <v>2</v>
      </c>
      <c r="D341" s="219">
        <v>3</v>
      </c>
      <c r="E341" s="220"/>
      <c r="F341" s="254"/>
      <c r="G341" s="220" t="s">
        <v>219</v>
      </c>
      <c r="H341" s="206">
        <v>312</v>
      </c>
      <c r="I341" s="207">
        <f>I342</f>
        <v>0</v>
      </c>
      <c r="J341" s="249">
        <f>J342</f>
        <v>0</v>
      </c>
      <c r="K341" s="208">
        <f>K342</f>
        <v>0</v>
      </c>
      <c r="L341" s="208">
        <f>L342</f>
        <v>0</v>
      </c>
    </row>
    <row r="342" spans="1:12" ht="13.5" hidden="1" customHeight="1" collapsed="1">
      <c r="A342" s="223">
        <v>3</v>
      </c>
      <c r="B342" s="223">
        <v>3</v>
      </c>
      <c r="C342" s="218">
        <v>2</v>
      </c>
      <c r="D342" s="219">
        <v>3</v>
      </c>
      <c r="E342" s="220">
        <v>1</v>
      </c>
      <c r="F342" s="254"/>
      <c r="G342" s="220" t="s">
        <v>219</v>
      </c>
      <c r="H342" s="206">
        <v>313</v>
      </c>
      <c r="I342" s="207">
        <f>I343+I344</f>
        <v>0</v>
      </c>
      <c r="J342" s="207">
        <f>J343+J344</f>
        <v>0</v>
      </c>
      <c r="K342" s="207">
        <f>K343+K344</f>
        <v>0</v>
      </c>
      <c r="L342" s="207">
        <f>L343+L344</f>
        <v>0</v>
      </c>
    </row>
    <row r="343" spans="1:12" ht="28.5" hidden="1" customHeight="1" collapsed="1">
      <c r="A343" s="223">
        <v>3</v>
      </c>
      <c r="B343" s="223">
        <v>3</v>
      </c>
      <c r="C343" s="218">
        <v>2</v>
      </c>
      <c r="D343" s="219">
        <v>3</v>
      </c>
      <c r="E343" s="220">
        <v>1</v>
      </c>
      <c r="F343" s="254">
        <v>1</v>
      </c>
      <c r="G343" s="220" t="s">
        <v>220</v>
      </c>
      <c r="H343" s="206">
        <v>314</v>
      </c>
      <c r="I343" s="270">
        <v>0</v>
      </c>
      <c r="J343" s="270">
        <v>0</v>
      </c>
      <c r="K343" s="270">
        <v>0</v>
      </c>
      <c r="L343" s="269">
        <v>0</v>
      </c>
    </row>
    <row r="344" spans="1:12" ht="27.75" hidden="1" customHeight="1" collapsed="1">
      <c r="A344" s="223">
        <v>3</v>
      </c>
      <c r="B344" s="223">
        <v>3</v>
      </c>
      <c r="C344" s="218">
        <v>2</v>
      </c>
      <c r="D344" s="219">
        <v>3</v>
      </c>
      <c r="E344" s="220">
        <v>1</v>
      </c>
      <c r="F344" s="254">
        <v>2</v>
      </c>
      <c r="G344" s="220" t="s">
        <v>221</v>
      </c>
      <c r="H344" s="206">
        <v>315</v>
      </c>
      <c r="I344" s="226">
        <v>0</v>
      </c>
      <c r="J344" s="226">
        <v>0</v>
      </c>
      <c r="K344" s="226">
        <v>0</v>
      </c>
      <c r="L344" s="226">
        <v>0</v>
      </c>
    </row>
    <row r="345" spans="1:12" hidden="1" collapsed="1">
      <c r="A345" s="223">
        <v>3</v>
      </c>
      <c r="B345" s="223">
        <v>3</v>
      </c>
      <c r="C345" s="218">
        <v>2</v>
      </c>
      <c r="D345" s="219">
        <v>4</v>
      </c>
      <c r="E345" s="219"/>
      <c r="F345" s="221"/>
      <c r="G345" s="220" t="s">
        <v>222</v>
      </c>
      <c r="H345" s="206">
        <v>316</v>
      </c>
      <c r="I345" s="207">
        <f>I346</f>
        <v>0</v>
      </c>
      <c r="J345" s="249">
        <f>J346</f>
        <v>0</v>
      </c>
      <c r="K345" s="208">
        <f>K346</f>
        <v>0</v>
      </c>
      <c r="L345" s="208">
        <f>L346</f>
        <v>0</v>
      </c>
    </row>
    <row r="346" spans="1:12" hidden="1" collapsed="1">
      <c r="A346" s="239">
        <v>3</v>
      </c>
      <c r="B346" s="239">
        <v>3</v>
      </c>
      <c r="C346" s="213">
        <v>2</v>
      </c>
      <c r="D346" s="211">
        <v>4</v>
      </c>
      <c r="E346" s="211">
        <v>1</v>
      </c>
      <c r="F346" s="214"/>
      <c r="G346" s="220" t="s">
        <v>222</v>
      </c>
      <c r="H346" s="206">
        <v>317</v>
      </c>
      <c r="I346" s="229">
        <f>SUM(I347:I348)</f>
        <v>0</v>
      </c>
      <c r="J346" s="251">
        <f>SUM(J347:J348)</f>
        <v>0</v>
      </c>
      <c r="K346" s="230">
        <f>SUM(K347:K348)</f>
        <v>0</v>
      </c>
      <c r="L346" s="230">
        <f>SUM(L347:L348)</f>
        <v>0</v>
      </c>
    </row>
    <row r="347" spans="1:12" ht="15.75" hidden="1" customHeight="1" collapsed="1">
      <c r="A347" s="223">
        <v>3</v>
      </c>
      <c r="B347" s="223">
        <v>3</v>
      </c>
      <c r="C347" s="218">
        <v>2</v>
      </c>
      <c r="D347" s="219">
        <v>4</v>
      </c>
      <c r="E347" s="219">
        <v>1</v>
      </c>
      <c r="F347" s="221">
        <v>1</v>
      </c>
      <c r="G347" s="220" t="s">
        <v>223</v>
      </c>
      <c r="H347" s="206">
        <v>318</v>
      </c>
      <c r="I347" s="226">
        <v>0</v>
      </c>
      <c r="J347" s="226">
        <v>0</v>
      </c>
      <c r="K347" s="226">
        <v>0</v>
      </c>
      <c r="L347" s="226">
        <v>0</v>
      </c>
    </row>
    <row r="348" spans="1:12" hidden="1" collapsed="1">
      <c r="A348" s="223">
        <v>3</v>
      </c>
      <c r="B348" s="223">
        <v>3</v>
      </c>
      <c r="C348" s="218">
        <v>2</v>
      </c>
      <c r="D348" s="219">
        <v>4</v>
      </c>
      <c r="E348" s="219">
        <v>1</v>
      </c>
      <c r="F348" s="221">
        <v>2</v>
      </c>
      <c r="G348" s="220" t="s">
        <v>231</v>
      </c>
      <c r="H348" s="206">
        <v>319</v>
      </c>
      <c r="I348" s="226">
        <v>0</v>
      </c>
      <c r="J348" s="226">
        <v>0</v>
      </c>
      <c r="K348" s="226">
        <v>0</v>
      </c>
      <c r="L348" s="226">
        <v>0</v>
      </c>
    </row>
    <row r="349" spans="1:12" hidden="1" collapsed="1">
      <c r="A349" s="223">
        <v>3</v>
      </c>
      <c r="B349" s="223">
        <v>3</v>
      </c>
      <c r="C349" s="218">
        <v>2</v>
      </c>
      <c r="D349" s="219">
        <v>5</v>
      </c>
      <c r="E349" s="219"/>
      <c r="F349" s="221"/>
      <c r="G349" s="220" t="s">
        <v>225</v>
      </c>
      <c r="H349" s="206">
        <v>320</v>
      </c>
      <c r="I349" s="207">
        <f t="shared" ref="I349:L350" si="30">I350</f>
        <v>0</v>
      </c>
      <c r="J349" s="249">
        <f t="shared" si="30"/>
        <v>0</v>
      </c>
      <c r="K349" s="208">
        <f t="shared" si="30"/>
        <v>0</v>
      </c>
      <c r="L349" s="208">
        <f t="shared" si="30"/>
        <v>0</v>
      </c>
    </row>
    <row r="350" spans="1:12" hidden="1" collapsed="1">
      <c r="A350" s="239">
        <v>3</v>
      </c>
      <c r="B350" s="239">
        <v>3</v>
      </c>
      <c r="C350" s="213">
        <v>2</v>
      </c>
      <c r="D350" s="211">
        <v>5</v>
      </c>
      <c r="E350" s="211">
        <v>1</v>
      </c>
      <c r="F350" s="214"/>
      <c r="G350" s="220" t="s">
        <v>225</v>
      </c>
      <c r="H350" s="206">
        <v>321</v>
      </c>
      <c r="I350" s="229">
        <f t="shared" si="30"/>
        <v>0</v>
      </c>
      <c r="J350" s="251">
        <f t="shared" si="30"/>
        <v>0</v>
      </c>
      <c r="K350" s="230">
        <f t="shared" si="30"/>
        <v>0</v>
      </c>
      <c r="L350" s="230">
        <f t="shared" si="30"/>
        <v>0</v>
      </c>
    </row>
    <row r="351" spans="1:12" hidden="1" collapsed="1">
      <c r="A351" s="223">
        <v>3</v>
      </c>
      <c r="B351" s="223">
        <v>3</v>
      </c>
      <c r="C351" s="218">
        <v>2</v>
      </c>
      <c r="D351" s="219">
        <v>5</v>
      </c>
      <c r="E351" s="219">
        <v>1</v>
      </c>
      <c r="F351" s="221">
        <v>1</v>
      </c>
      <c r="G351" s="220" t="s">
        <v>225</v>
      </c>
      <c r="H351" s="206">
        <v>322</v>
      </c>
      <c r="I351" s="270">
        <v>0</v>
      </c>
      <c r="J351" s="270">
        <v>0</v>
      </c>
      <c r="K351" s="270">
        <v>0</v>
      </c>
      <c r="L351" s="269">
        <v>0</v>
      </c>
    </row>
    <row r="352" spans="1:12" ht="16.5" hidden="1" customHeight="1" collapsed="1">
      <c r="A352" s="223">
        <v>3</v>
      </c>
      <c r="B352" s="223">
        <v>3</v>
      </c>
      <c r="C352" s="218">
        <v>2</v>
      </c>
      <c r="D352" s="219">
        <v>6</v>
      </c>
      <c r="E352" s="219"/>
      <c r="F352" s="221"/>
      <c r="G352" s="220" t="s">
        <v>195</v>
      </c>
      <c r="H352" s="206">
        <v>323</v>
      </c>
      <c r="I352" s="207">
        <f t="shared" ref="I352:L353" si="31">I353</f>
        <v>0</v>
      </c>
      <c r="J352" s="249">
        <f t="shared" si="31"/>
        <v>0</v>
      </c>
      <c r="K352" s="208">
        <f t="shared" si="31"/>
        <v>0</v>
      </c>
      <c r="L352" s="208">
        <f t="shared" si="31"/>
        <v>0</v>
      </c>
    </row>
    <row r="353" spans="1:12" ht="15" hidden="1" customHeight="1" collapsed="1">
      <c r="A353" s="223">
        <v>3</v>
      </c>
      <c r="B353" s="223">
        <v>3</v>
      </c>
      <c r="C353" s="218">
        <v>2</v>
      </c>
      <c r="D353" s="219">
        <v>6</v>
      </c>
      <c r="E353" s="219">
        <v>1</v>
      </c>
      <c r="F353" s="221"/>
      <c r="G353" s="220" t="s">
        <v>195</v>
      </c>
      <c r="H353" s="206">
        <v>324</v>
      </c>
      <c r="I353" s="207">
        <f t="shared" si="31"/>
        <v>0</v>
      </c>
      <c r="J353" s="249">
        <f t="shared" si="31"/>
        <v>0</v>
      </c>
      <c r="K353" s="208">
        <f t="shared" si="31"/>
        <v>0</v>
      </c>
      <c r="L353" s="208">
        <f t="shared" si="31"/>
        <v>0</v>
      </c>
    </row>
    <row r="354" spans="1:12" ht="13.5" hidden="1" customHeight="1" collapsed="1">
      <c r="A354" s="231">
        <v>3</v>
      </c>
      <c r="B354" s="231">
        <v>3</v>
      </c>
      <c r="C354" s="232">
        <v>2</v>
      </c>
      <c r="D354" s="233">
        <v>6</v>
      </c>
      <c r="E354" s="233">
        <v>1</v>
      </c>
      <c r="F354" s="235">
        <v>1</v>
      </c>
      <c r="G354" s="234" t="s">
        <v>195</v>
      </c>
      <c r="H354" s="206">
        <v>325</v>
      </c>
      <c r="I354" s="270">
        <v>0</v>
      </c>
      <c r="J354" s="270">
        <v>0</v>
      </c>
      <c r="K354" s="270">
        <v>0</v>
      </c>
      <c r="L354" s="269">
        <v>0</v>
      </c>
    </row>
    <row r="355" spans="1:12" ht="15" hidden="1" customHeight="1" collapsed="1">
      <c r="A355" s="223">
        <v>3</v>
      </c>
      <c r="B355" s="223">
        <v>3</v>
      </c>
      <c r="C355" s="218">
        <v>2</v>
      </c>
      <c r="D355" s="219">
        <v>7</v>
      </c>
      <c r="E355" s="219"/>
      <c r="F355" s="221"/>
      <c r="G355" s="220" t="s">
        <v>227</v>
      </c>
      <c r="H355" s="206">
        <v>326</v>
      </c>
      <c r="I355" s="207">
        <f>I356</f>
        <v>0</v>
      </c>
      <c r="J355" s="249">
        <f>J356</f>
        <v>0</v>
      </c>
      <c r="K355" s="208">
        <f>K356</f>
        <v>0</v>
      </c>
      <c r="L355" s="208">
        <f>L356</f>
        <v>0</v>
      </c>
    </row>
    <row r="356" spans="1:12" ht="12.75" hidden="1" customHeight="1" collapsed="1">
      <c r="A356" s="231">
        <v>3</v>
      </c>
      <c r="B356" s="231">
        <v>3</v>
      </c>
      <c r="C356" s="232">
        <v>2</v>
      </c>
      <c r="D356" s="233">
        <v>7</v>
      </c>
      <c r="E356" s="233">
        <v>1</v>
      </c>
      <c r="F356" s="235"/>
      <c r="G356" s="220" t="s">
        <v>227</v>
      </c>
      <c r="H356" s="206">
        <v>327</v>
      </c>
      <c r="I356" s="207">
        <f>SUM(I357:I358)</f>
        <v>0</v>
      </c>
      <c r="J356" s="207">
        <f>SUM(J357:J358)</f>
        <v>0</v>
      </c>
      <c r="K356" s="207">
        <f>SUM(K357:K358)</f>
        <v>0</v>
      </c>
      <c r="L356" s="207">
        <f>SUM(L357:L358)</f>
        <v>0</v>
      </c>
    </row>
    <row r="357" spans="1:12" ht="27" hidden="1" customHeight="1" collapsed="1">
      <c r="A357" s="223">
        <v>3</v>
      </c>
      <c r="B357" s="223">
        <v>3</v>
      </c>
      <c r="C357" s="218">
        <v>2</v>
      </c>
      <c r="D357" s="219">
        <v>7</v>
      </c>
      <c r="E357" s="219">
        <v>1</v>
      </c>
      <c r="F357" s="221">
        <v>1</v>
      </c>
      <c r="G357" s="220" t="s">
        <v>228</v>
      </c>
      <c r="H357" s="206">
        <v>328</v>
      </c>
      <c r="I357" s="270">
        <v>0</v>
      </c>
      <c r="J357" s="270">
        <v>0</v>
      </c>
      <c r="K357" s="270">
        <v>0</v>
      </c>
      <c r="L357" s="269">
        <v>0</v>
      </c>
    </row>
    <row r="358" spans="1:12" ht="30" hidden="1" customHeight="1" collapsed="1">
      <c r="A358" s="223">
        <v>3</v>
      </c>
      <c r="B358" s="223">
        <v>3</v>
      </c>
      <c r="C358" s="218">
        <v>2</v>
      </c>
      <c r="D358" s="219">
        <v>7</v>
      </c>
      <c r="E358" s="219">
        <v>1</v>
      </c>
      <c r="F358" s="221">
        <v>2</v>
      </c>
      <c r="G358" s="220" t="s">
        <v>229</v>
      </c>
      <c r="H358" s="206">
        <v>329</v>
      </c>
      <c r="I358" s="226">
        <v>0</v>
      </c>
      <c r="J358" s="226">
        <v>0</v>
      </c>
      <c r="K358" s="226">
        <v>0</v>
      </c>
      <c r="L358" s="226">
        <v>0</v>
      </c>
    </row>
    <row r="359" spans="1:12" ht="18.75" customHeight="1">
      <c r="A359" s="182"/>
      <c r="B359" s="182"/>
      <c r="C359" s="183"/>
      <c r="D359" s="284"/>
      <c r="E359" s="285"/>
      <c r="F359" s="286"/>
      <c r="G359" s="287" t="s">
        <v>232</v>
      </c>
      <c r="H359" s="206">
        <v>330</v>
      </c>
      <c r="I359" s="259">
        <f>SUM(I30+I176)</f>
        <v>500</v>
      </c>
      <c r="J359" s="259">
        <f>SUM(J30+J176)</f>
        <v>500</v>
      </c>
      <c r="K359" s="259">
        <f>SUM(K30+K176)</f>
        <v>0</v>
      </c>
      <c r="L359" s="259">
        <f>SUM(L30+L176)</f>
        <v>0</v>
      </c>
    </row>
    <row r="360" spans="1:12" ht="18.75" customHeight="1">
      <c r="G360" s="209"/>
      <c r="H360" s="206"/>
      <c r="I360" s="288"/>
      <c r="J360" s="289"/>
      <c r="K360" s="289"/>
      <c r="L360" s="289"/>
    </row>
    <row r="361" spans="1:12" ht="18.75" customHeight="1">
      <c r="D361" s="178"/>
      <c r="E361" s="178"/>
      <c r="F361" s="191"/>
      <c r="G361" s="178" t="s">
        <v>233</v>
      </c>
      <c r="H361" s="290"/>
      <c r="I361" s="291"/>
      <c r="J361" s="289"/>
      <c r="K361" s="178" t="s">
        <v>234</v>
      </c>
      <c r="L361" s="291"/>
    </row>
    <row r="362" spans="1:12" ht="18.75" customHeight="1">
      <c r="A362" s="292"/>
      <c r="B362" s="292"/>
      <c r="C362" s="292"/>
      <c r="D362" s="293" t="s">
        <v>235</v>
      </c>
      <c r="E362" s="304"/>
      <c r="F362" s="304"/>
      <c r="G362" s="290"/>
      <c r="H362" s="290"/>
      <c r="I362" s="300" t="s">
        <v>236</v>
      </c>
      <c r="K362" s="344" t="s">
        <v>237</v>
      </c>
      <c r="L362" s="344"/>
    </row>
    <row r="363" spans="1:12" ht="15.75" customHeight="1">
      <c r="I363" s="296"/>
      <c r="K363" s="296"/>
      <c r="L363" s="296"/>
    </row>
    <row r="364" spans="1:12" ht="15.75" customHeight="1">
      <c r="D364" s="178"/>
      <c r="E364" s="178"/>
      <c r="F364" s="191"/>
      <c r="G364" s="178" t="s">
        <v>238</v>
      </c>
      <c r="I364" s="296"/>
      <c r="K364" s="178" t="s">
        <v>239</v>
      </c>
      <c r="L364" s="297"/>
    </row>
    <row r="365" spans="1:12" ht="26.25" customHeight="1">
      <c r="D365" s="345" t="s">
        <v>240</v>
      </c>
      <c r="E365" s="346"/>
      <c r="F365" s="346"/>
      <c r="G365" s="346"/>
      <c r="H365" s="298"/>
      <c r="I365" s="299" t="s">
        <v>236</v>
      </c>
      <c r="K365" s="344" t="s">
        <v>237</v>
      </c>
      <c r="L365" s="344"/>
    </row>
  </sheetData>
  <mergeCells count="22">
    <mergeCell ref="A29:F29"/>
    <mergeCell ref="K362:L362"/>
    <mergeCell ref="D365:G365"/>
    <mergeCell ref="K365:L365"/>
    <mergeCell ref="A27:F28"/>
    <mergeCell ref="G27:G28"/>
    <mergeCell ref="H27:H28"/>
    <mergeCell ref="I27:J27"/>
    <mergeCell ref="K27:K28"/>
    <mergeCell ref="L27:L28"/>
    <mergeCell ref="G15:K15"/>
    <mergeCell ref="G16:K16"/>
    <mergeCell ref="E17:K17"/>
    <mergeCell ref="A18:L18"/>
    <mergeCell ref="C22:I22"/>
    <mergeCell ref="G25:H25"/>
    <mergeCell ref="A7:L7"/>
    <mergeCell ref="G8:K8"/>
    <mergeCell ref="A9:L9"/>
    <mergeCell ref="G10:K10"/>
    <mergeCell ref="G11:K11"/>
    <mergeCell ref="B13:L13"/>
  </mergeCells>
  <pageMargins left="0.7" right="0.7" top="0.75" bottom="0.75" header="0.3" footer="0.3"/>
  <pageSetup paperSize="9" scale="9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39</vt:i4>
      </vt:variant>
    </vt:vector>
  </HeadingPairs>
  <TitlesOfParts>
    <vt:vector size="39" baseType="lpstr">
      <vt:lpstr>B02</vt:lpstr>
      <vt:lpstr>E 03</vt:lpstr>
      <vt:lpstr>B03</vt:lpstr>
      <vt:lpstr>B05 04.01.01.09</vt:lpstr>
      <vt:lpstr>B05 04.01.01.09.</vt:lpstr>
      <vt:lpstr>B05 04.02.01.02</vt:lpstr>
      <vt:lpstr>B05 04.02.01.02.</vt:lpstr>
      <vt:lpstr>B05 04.03.07.01</vt:lpstr>
      <vt:lpstr>B05 04.05.01.02</vt:lpstr>
      <vt:lpstr>B05 04.07.04.01.</vt:lpstr>
      <vt:lpstr>B05 04.07.04.01</vt:lpstr>
      <vt:lpstr>B05 06.04.01.01</vt:lpstr>
      <vt:lpstr>B05 07.06.01.01</vt:lpstr>
      <vt:lpstr>B05 08.02.01.08</vt:lpstr>
      <vt:lpstr>B05 10.01.02.40</vt:lpstr>
      <vt:lpstr>B06 04.02.01.01</vt:lpstr>
      <vt:lpstr>B06 05.01.01.01</vt:lpstr>
      <vt:lpstr>Z06 05.01.01.01</vt:lpstr>
      <vt:lpstr>B06 05.01.01.01.</vt:lpstr>
      <vt:lpstr>Z06 05.03.01.01</vt:lpstr>
      <vt:lpstr>Z06 05.03.01.01.</vt:lpstr>
      <vt:lpstr>Z06 05.04.01.01</vt:lpstr>
      <vt:lpstr>B06 05.04.01.01</vt:lpstr>
      <vt:lpstr>Z06 05.04.01.01,,</vt:lpstr>
      <vt:lpstr>Z06 05.04.01.01-</vt:lpstr>
      <vt:lpstr>Z06 05.04.01.01..-</vt:lpstr>
      <vt:lpstr>Z06 05.04.01.01.-</vt:lpstr>
      <vt:lpstr>Z06 05.04.01.01-.</vt:lpstr>
      <vt:lpstr>B08 03.01.01.01</vt:lpstr>
      <vt:lpstr>B08 08.04.01.01</vt:lpstr>
      <vt:lpstr>B08 08.04.01.01BEN</vt:lpstr>
      <vt:lpstr>B08 08.04.01.01,,</vt:lpstr>
      <vt:lpstr>B08 08.04.01.01-1</vt:lpstr>
      <vt:lpstr>B08 08.04.01.01.-</vt:lpstr>
      <vt:lpstr>B09 07.06.01.01</vt:lpstr>
      <vt:lpstr>B09 07.06.01.01.</vt:lpstr>
      <vt:lpstr>B09 08.01.01.02KL..</vt:lpstr>
      <vt:lpstr>B09 08.01.01.02KL.</vt:lpstr>
      <vt:lpstr>B09 08.01.01.02KL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Nerijus</dc:creator>
  <cp:lastModifiedBy>Vartotojas</cp:lastModifiedBy>
  <cp:lastPrinted>2019-10-11T07:45:24Z</cp:lastPrinted>
  <dcterms:created xsi:type="dcterms:W3CDTF">2019-01-14T20:28:53Z</dcterms:created>
  <dcterms:modified xsi:type="dcterms:W3CDTF">2019-10-11T07:50:36Z</dcterms:modified>
</cp:coreProperties>
</file>